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solver_opt" localSheetId="0" hidden="1">Sheet1!$C$5</definedName>
    <definedName name="solver_typ" localSheetId="0" hidden="1">1</definedName>
    <definedName name="solver_val" localSheetId="0" hidden="1">0</definedName>
    <definedName name="solver_adj" localSheetId="0" hidden="1">Sheet1!$E$6,Sheet1!$D$6,Sheet1!$F$6</definedName>
    <definedName name="solver_neg" localSheetId="0" hidden="1">1</definedName>
    <definedName name="solver_num" localSheetId="0" hidden="1">4</definedName>
    <definedName name="solver_lin" localSheetId="0" hidden="1">0</definedName>
    <definedName name="solver_eng" localSheetId="0" hidden="1">1</definedName>
    <definedName name="solver_ver" localSheetId="0" hidden="1">3</definedName>
    <definedName name="solver_lhs1" localSheetId="0" hidden="1">Sheet1!$C$5</definedName>
    <definedName name="solver_rel1" localSheetId="0" hidden="1">2</definedName>
    <definedName name="solver_rhs1" localSheetId="0" hidden="1">Sheet1!$C$4</definedName>
    <definedName name="solver_lhs2" localSheetId="0" hidden="1">Sheet1!$E$6</definedName>
    <definedName name="solver_rel2" localSheetId="0" hidden="1">1</definedName>
    <definedName name="solver_rhs2" localSheetId="0" hidden="1">15</definedName>
    <definedName name="solver_lhs3" localSheetId="0" hidden="1">Sheet1!$F$6</definedName>
    <definedName name="solver_rel3" localSheetId="0" hidden="1">1</definedName>
    <definedName name="solver_rhs3" localSheetId="0" hidden="1">15</definedName>
    <definedName name="solver_lhs4" localSheetId="0" hidden="1">Sheet1!$D$6</definedName>
    <definedName name="solver_rel4" localSheetId="0" hidden="1">1</definedName>
    <definedName name="solver_rhs4" localSheetId="0" hidden="1">15</definedName>
    <definedName name="solver_pre" localSheetId="0" hidden="1">0.01</definedName>
    <definedName name="solver_itr" localSheetId="0" hidden="1">0</definedName>
    <definedName name="solver_tim" localSheetId="0" hidden="1">0</definedName>
    <definedName name="solver_tol" localSheetId="0" hidden="1">0.02</definedName>
    <definedName name="solver_sho" localSheetId="0" hidden="1">1</definedName>
    <definedName name="solver_rlx" localSheetId="0" hidden="1">0</definedName>
    <definedName name="solver_nod" localSheetId="0" hidden="1">0</definedName>
    <definedName name="solver_mip" localSheetId="0" hidden="1">0</definedName>
    <definedName name="solver_scl" localSheetId="0" hidden="1">1</definedName>
    <definedName name="solver_cvg" localSheetId="0" hidden="1">0.01</definedName>
    <definedName name="solver_drv" localSheetId="0" hidden="1">1</definedName>
    <definedName name="solver_msl" localSheetId="0" hidden="1">1</definedName>
    <definedName name="solver_ssz" localSheetId="0" hidden="1">100</definedName>
    <definedName name="solver_rsd" localSheetId="0" hidden="1">0</definedName>
    <definedName name="solver_rbv" localSheetId="0" hidden="1">1</definedName>
  </definedNames>
  <calcPr calcId="144525"/>
</workbook>
</file>

<file path=xl/sharedStrings.xml><?xml version="1.0" encoding="utf-8"?>
<sst xmlns="http://schemas.openxmlformats.org/spreadsheetml/2006/main" count="336">
  <si>
    <r>
      <rPr>
        <sz val="11"/>
        <color theme="1"/>
        <rFont val="Arial"/>
        <charset val="134"/>
      </rPr>
      <t>请修改</t>
    </r>
    <r>
      <rPr>
        <sz val="11"/>
        <color rgb="FFFFFF00"/>
        <rFont val="宋体"/>
        <charset val="134"/>
      </rPr>
      <t>黄色区域</t>
    </r>
    <r>
      <rPr>
        <sz val="11"/>
        <color theme="1"/>
        <rFont val="宋体"/>
        <charset val="134"/>
      </rPr>
      <t>数值，其他勿动</t>
    </r>
  </si>
  <si>
    <t>当前强化等级</t>
  </si>
  <si>
    <t>所需星辰</t>
  </si>
  <si>
    <t>CP</t>
  </si>
  <si>
    <t>Base Stamina</t>
  </si>
  <si>
    <t>Base Attack</t>
  </si>
  <si>
    <t>Base Defense</t>
  </si>
  <si>
    <t>当前精灵等级</t>
  </si>
  <si>
    <t>Pokémon</t>
  </si>
  <si>
    <t>个体值</t>
  </si>
  <si>
    <t>HP</t>
  </si>
  <si>
    <t>Attack</t>
  </si>
  <si>
    <t>Defense</t>
  </si>
  <si>
    <t>粗估完美度</t>
  </si>
  <si>
    <t>伊布</t>
  </si>
  <si>
    <t>预估</t>
  </si>
  <si>
    <t>完美度</t>
  </si>
  <si>
    <t>#</t>
  </si>
  <si>
    <t>Sp. Attack</t>
  </si>
  <si>
    <t>Sp. Defense</t>
  </si>
  <si>
    <t>Speed</t>
  </si>
  <si>
    <t>Total</t>
  </si>
  <si>
    <t>精灵等级</t>
  </si>
  <si>
    <t>MAX</t>
  </si>
  <si>
    <t>CP Multiplier</t>
  </si>
  <si>
    <t>人物等级</t>
  </si>
  <si>
    <t>最大精灵等级</t>
  </si>
  <si>
    <t>最大强化等级</t>
  </si>
  <si>
    <r>
      <rPr>
        <sz val="11"/>
        <color theme="1"/>
        <rFont val="Arial"/>
        <charset val="134"/>
      </rPr>
      <t xml:space="preserve">power up Level  </t>
    </r>
    <r>
      <rPr>
        <sz val="11"/>
        <color theme="1"/>
        <rFont val="宋体"/>
        <charset val="134"/>
      </rPr>
      <t>强化等级</t>
    </r>
  </si>
  <si>
    <t>MIN</t>
  </si>
  <si>
    <t>精灵宝可梦</t>
  </si>
  <si>
    <t>当前段数</t>
  </si>
  <si>
    <t>星辰</t>
  </si>
  <si>
    <t>强化段数</t>
  </si>
  <si>
    <t>Level</t>
  </si>
  <si>
    <t>妙蛙种子</t>
  </si>
  <si>
    <t>Bulbasaur</t>
  </si>
  <si>
    <t>妙蛙草</t>
  </si>
  <si>
    <t>Ivysaur</t>
  </si>
  <si>
    <t>妙蛙花</t>
  </si>
  <si>
    <t>Venusaur</t>
  </si>
  <si>
    <r>
      <rPr>
        <sz val="11"/>
        <color theme="1"/>
        <rFont val="Arial"/>
        <charset val="134"/>
      </rPr>
      <t>小火</t>
    </r>
    <r>
      <rPr>
        <sz val="11"/>
        <color theme="1"/>
        <rFont val="宋体"/>
        <charset val="134"/>
      </rPr>
      <t>龙</t>
    </r>
  </si>
  <si>
    <t>Charmander</t>
  </si>
  <si>
    <r>
      <rPr>
        <sz val="11"/>
        <color theme="1"/>
        <rFont val="Arial"/>
        <charset val="134"/>
      </rPr>
      <t>火恐</t>
    </r>
    <r>
      <rPr>
        <sz val="11"/>
        <color theme="1"/>
        <rFont val="宋体"/>
        <charset val="134"/>
      </rPr>
      <t>龙</t>
    </r>
  </si>
  <si>
    <t>Charmeleon</t>
  </si>
  <si>
    <r>
      <rPr>
        <sz val="11"/>
        <color theme="1"/>
        <rFont val="Arial"/>
        <charset val="134"/>
      </rPr>
      <t>喷</t>
    </r>
    <r>
      <rPr>
        <sz val="11"/>
        <color theme="1"/>
        <rFont val="Yu Gothic Medium"/>
        <charset val="134"/>
      </rPr>
      <t>火</t>
    </r>
    <r>
      <rPr>
        <sz val="11"/>
        <color theme="1"/>
        <rFont val="宋体"/>
        <charset val="134"/>
      </rPr>
      <t>龙</t>
    </r>
  </si>
  <si>
    <t>Charizard</t>
  </si>
  <si>
    <r>
      <rPr>
        <sz val="11"/>
        <color theme="1"/>
        <rFont val="Arial"/>
        <charset val="134"/>
      </rPr>
      <t>杰尼</t>
    </r>
    <r>
      <rPr>
        <sz val="11"/>
        <color theme="1"/>
        <rFont val="宋体"/>
        <charset val="134"/>
      </rPr>
      <t>龟</t>
    </r>
  </si>
  <si>
    <t>Squirtle</t>
  </si>
  <si>
    <r>
      <rPr>
        <sz val="11"/>
        <color theme="1"/>
        <rFont val="Arial"/>
        <charset val="134"/>
      </rPr>
      <t>卡咪</t>
    </r>
    <r>
      <rPr>
        <sz val="11"/>
        <color theme="1"/>
        <rFont val="宋体"/>
        <charset val="134"/>
      </rPr>
      <t>龟</t>
    </r>
  </si>
  <si>
    <t>Wartortle</t>
  </si>
  <si>
    <r>
      <rPr>
        <sz val="11"/>
        <color theme="1"/>
        <rFont val="Arial"/>
        <charset val="134"/>
      </rPr>
      <t>水箭</t>
    </r>
    <r>
      <rPr>
        <sz val="11"/>
        <color theme="1"/>
        <rFont val="宋体"/>
        <charset val="134"/>
      </rPr>
      <t>龟</t>
    </r>
  </si>
  <si>
    <t>Blastoise</t>
  </si>
  <si>
    <r>
      <rPr>
        <sz val="11"/>
        <color theme="1"/>
        <rFont val="Arial"/>
        <charset val="134"/>
      </rPr>
      <t>绿</t>
    </r>
    <r>
      <rPr>
        <sz val="11"/>
        <color theme="1"/>
        <rFont val="Yu Gothic Medium"/>
        <charset val="134"/>
      </rPr>
      <t>毛虫</t>
    </r>
  </si>
  <si>
    <t>Caterpie</t>
  </si>
  <si>
    <r>
      <rPr>
        <sz val="11"/>
        <color theme="1"/>
        <rFont val="Arial"/>
        <charset val="134"/>
      </rPr>
      <t>铁</t>
    </r>
    <r>
      <rPr>
        <sz val="11"/>
        <color theme="1"/>
        <rFont val="Yu Gothic Medium"/>
        <charset val="134"/>
      </rPr>
      <t>甲蛹</t>
    </r>
  </si>
  <si>
    <t>Metapod</t>
  </si>
  <si>
    <t>巴大蝶</t>
  </si>
  <si>
    <t>Butterfree</t>
  </si>
  <si>
    <t>独角虫</t>
  </si>
  <si>
    <t>Weedle</t>
  </si>
  <si>
    <r>
      <rPr>
        <sz val="11"/>
        <color theme="1"/>
        <rFont val="Arial"/>
        <charset val="134"/>
      </rPr>
      <t>铁</t>
    </r>
    <r>
      <rPr>
        <sz val="11"/>
        <color theme="1"/>
        <rFont val="Yu Gothic Medium"/>
        <charset val="134"/>
      </rPr>
      <t>壳蛹</t>
    </r>
  </si>
  <si>
    <t>Kakuna</t>
  </si>
  <si>
    <r>
      <rPr>
        <sz val="11"/>
        <color theme="1"/>
        <rFont val="Arial"/>
        <charset val="134"/>
      </rPr>
      <t>大</t>
    </r>
    <r>
      <rPr>
        <sz val="11"/>
        <color theme="1"/>
        <rFont val="宋体"/>
        <charset val="134"/>
      </rPr>
      <t>针</t>
    </r>
    <r>
      <rPr>
        <sz val="11"/>
        <color theme="1"/>
        <rFont val="Yu Gothic Medium"/>
        <charset val="134"/>
      </rPr>
      <t>蜂</t>
    </r>
  </si>
  <si>
    <t>Beedrill</t>
  </si>
  <si>
    <t>波波</t>
  </si>
  <si>
    <t>Pidgey</t>
  </si>
  <si>
    <r>
      <rPr>
        <sz val="11"/>
        <color theme="1"/>
        <rFont val="Arial"/>
        <charset val="134"/>
      </rPr>
      <t>比比</t>
    </r>
    <r>
      <rPr>
        <sz val="11"/>
        <color theme="1"/>
        <rFont val="宋体"/>
        <charset val="134"/>
      </rPr>
      <t>鸟</t>
    </r>
  </si>
  <si>
    <t>Pidgeotto</t>
  </si>
  <si>
    <r>
      <rPr>
        <sz val="11"/>
        <color theme="1"/>
        <rFont val="Arial"/>
        <charset val="134"/>
      </rPr>
      <t>大比</t>
    </r>
    <r>
      <rPr>
        <sz val="11"/>
        <color theme="1"/>
        <rFont val="宋体"/>
        <charset val="134"/>
      </rPr>
      <t>鸟</t>
    </r>
  </si>
  <si>
    <t>Pidgeot</t>
  </si>
  <si>
    <t>小拉达</t>
  </si>
  <si>
    <t>Rattata</t>
  </si>
  <si>
    <t>拉达</t>
  </si>
  <si>
    <t>Raticate</t>
  </si>
  <si>
    <t>烈雀</t>
  </si>
  <si>
    <t>Spearow</t>
  </si>
  <si>
    <t>大嘴雀</t>
  </si>
  <si>
    <t>Fearow</t>
  </si>
  <si>
    <t>阿柏蛇</t>
  </si>
  <si>
    <t>Ekans</t>
  </si>
  <si>
    <t>阿柏怪</t>
  </si>
  <si>
    <t>Arbok</t>
  </si>
  <si>
    <t>皮卡丘</t>
  </si>
  <si>
    <t>Pikachu</t>
  </si>
  <si>
    <t>雷丘</t>
  </si>
  <si>
    <t>Raichu</t>
  </si>
  <si>
    <t>穿山鼠</t>
  </si>
  <si>
    <t>Sandshrew</t>
  </si>
  <si>
    <t>穿山王</t>
  </si>
  <si>
    <t>Sandslash</t>
  </si>
  <si>
    <r>
      <rPr>
        <sz val="11"/>
        <color theme="1"/>
        <rFont val="Arial"/>
        <charset val="134"/>
      </rPr>
      <t>尼多</t>
    </r>
    <r>
      <rPr>
        <sz val="11"/>
        <color theme="1"/>
        <rFont val="宋体"/>
        <charset val="134"/>
      </rPr>
      <t>兰</t>
    </r>
  </si>
  <si>
    <t>Nidoran♀</t>
  </si>
  <si>
    <t>尼多娜</t>
  </si>
  <si>
    <t>Nidorina</t>
  </si>
  <si>
    <t>尼多后</t>
  </si>
  <si>
    <t>Nidoqueen</t>
  </si>
  <si>
    <t>尼多朗</t>
  </si>
  <si>
    <t>Nidoran♂</t>
  </si>
  <si>
    <r>
      <rPr>
        <sz val="11"/>
        <color theme="1"/>
        <rFont val="Arial"/>
        <charset val="134"/>
      </rPr>
      <t>尼多力</t>
    </r>
    <r>
      <rPr>
        <sz val="11"/>
        <color theme="1"/>
        <rFont val="宋体"/>
        <charset val="134"/>
      </rPr>
      <t>诺</t>
    </r>
  </si>
  <si>
    <t>Nidorino</t>
  </si>
  <si>
    <t>尼多王</t>
  </si>
  <si>
    <t>Nidoking</t>
  </si>
  <si>
    <t>皮皮</t>
  </si>
  <si>
    <t>Clefairy</t>
  </si>
  <si>
    <t>皮可西</t>
  </si>
  <si>
    <t>Clefable</t>
  </si>
  <si>
    <t>六尾</t>
  </si>
  <si>
    <t>Vulpix</t>
  </si>
  <si>
    <t>九尾</t>
  </si>
  <si>
    <t>Ninetales</t>
  </si>
  <si>
    <t>胖丁</t>
  </si>
  <si>
    <t>Jigglypuff</t>
  </si>
  <si>
    <t>胖可丁</t>
  </si>
  <si>
    <t>Wigglytuff</t>
  </si>
  <si>
    <t>超音蝠</t>
  </si>
  <si>
    <t>Zubat</t>
  </si>
  <si>
    <t>大嘴蝠</t>
  </si>
  <si>
    <t>Golbat</t>
  </si>
  <si>
    <t>走路草</t>
  </si>
  <si>
    <t>Oddish</t>
  </si>
  <si>
    <t>臭臭花</t>
  </si>
  <si>
    <t>Gloom</t>
  </si>
  <si>
    <t>霸王花</t>
  </si>
  <si>
    <t>Vileplume</t>
  </si>
  <si>
    <t>派拉斯</t>
  </si>
  <si>
    <t>Paras</t>
  </si>
  <si>
    <t>派拉斯特</t>
  </si>
  <si>
    <t>Parasect</t>
  </si>
  <si>
    <t>毛球</t>
  </si>
  <si>
    <t>Venonat</t>
  </si>
  <si>
    <r>
      <rPr>
        <sz val="11"/>
        <color theme="1"/>
        <rFont val="Arial"/>
        <charset val="134"/>
      </rPr>
      <t>摩</t>
    </r>
    <r>
      <rPr>
        <sz val="11"/>
        <color theme="1"/>
        <rFont val="宋体"/>
        <charset val="134"/>
      </rPr>
      <t>鲁</t>
    </r>
    <r>
      <rPr>
        <sz val="11"/>
        <color theme="1"/>
        <rFont val="Yu Gothic Medium"/>
        <charset val="134"/>
      </rPr>
      <t>蛾</t>
    </r>
  </si>
  <si>
    <t>Venomoth</t>
  </si>
  <si>
    <t>地鼠</t>
  </si>
  <si>
    <t>Diglett</t>
  </si>
  <si>
    <t>三地鼠</t>
  </si>
  <si>
    <t>Dugtrio</t>
  </si>
  <si>
    <t>喵喵</t>
  </si>
  <si>
    <t>Meowth</t>
  </si>
  <si>
    <t>猫老大</t>
  </si>
  <si>
    <t>Persian</t>
  </si>
  <si>
    <r>
      <rPr>
        <sz val="11"/>
        <color theme="1"/>
        <rFont val="Arial"/>
        <charset val="134"/>
      </rPr>
      <t>可达</t>
    </r>
    <r>
      <rPr>
        <sz val="11"/>
        <color theme="1"/>
        <rFont val="宋体"/>
        <charset val="134"/>
      </rPr>
      <t>鸭</t>
    </r>
  </si>
  <si>
    <t>Psyduck</t>
  </si>
  <si>
    <r>
      <rPr>
        <sz val="11"/>
        <color theme="1"/>
        <rFont val="Arial"/>
        <charset val="134"/>
      </rPr>
      <t>哥达</t>
    </r>
    <r>
      <rPr>
        <sz val="11"/>
        <color theme="1"/>
        <rFont val="宋体"/>
        <charset val="134"/>
      </rPr>
      <t>鸭</t>
    </r>
  </si>
  <si>
    <t>Golduck</t>
  </si>
  <si>
    <t>猴怪</t>
  </si>
  <si>
    <t>Mankey</t>
  </si>
  <si>
    <t>火暴猴</t>
  </si>
  <si>
    <t>Primeape</t>
  </si>
  <si>
    <t>卡蒂狗</t>
  </si>
  <si>
    <t>Growlithe</t>
  </si>
  <si>
    <r>
      <rPr>
        <sz val="11"/>
        <color theme="1"/>
        <rFont val="Arial"/>
        <charset val="134"/>
      </rPr>
      <t>风</t>
    </r>
    <r>
      <rPr>
        <sz val="11"/>
        <color theme="1"/>
        <rFont val="Yu Gothic Medium"/>
        <charset val="134"/>
      </rPr>
      <t>速狗</t>
    </r>
  </si>
  <si>
    <t>Arcanine</t>
  </si>
  <si>
    <t>蚊香蝌蚪</t>
  </si>
  <si>
    <t>Poliwag</t>
  </si>
  <si>
    <t>蚊香君</t>
  </si>
  <si>
    <t>Poliwhirl</t>
  </si>
  <si>
    <t>蚊香泳士</t>
  </si>
  <si>
    <t>Poliwrath</t>
  </si>
  <si>
    <r>
      <rPr>
        <sz val="11"/>
        <color theme="1"/>
        <rFont val="Arial"/>
        <charset val="134"/>
      </rPr>
      <t>凯</t>
    </r>
    <r>
      <rPr>
        <sz val="11"/>
        <color theme="1"/>
        <rFont val="Yu Gothic Medium"/>
        <charset val="134"/>
      </rPr>
      <t>西</t>
    </r>
  </si>
  <si>
    <t>Abra</t>
  </si>
  <si>
    <t>勇基拉</t>
  </si>
  <si>
    <t>Kadabra</t>
  </si>
  <si>
    <t>胡地</t>
  </si>
  <si>
    <t>Alakazam</t>
  </si>
  <si>
    <t>腕力</t>
  </si>
  <si>
    <t>Machop</t>
  </si>
  <si>
    <t>豪力</t>
  </si>
  <si>
    <t>Machoke</t>
  </si>
  <si>
    <t>怪力</t>
  </si>
  <si>
    <t>Machamp</t>
  </si>
  <si>
    <t>喇叭芽</t>
  </si>
  <si>
    <t>Bellsprout</t>
  </si>
  <si>
    <t>口呆花</t>
  </si>
  <si>
    <t>Weepinbell</t>
  </si>
  <si>
    <t>大食花</t>
  </si>
  <si>
    <t>Victreebel</t>
  </si>
  <si>
    <r>
      <rPr>
        <sz val="11"/>
        <color theme="1"/>
        <rFont val="Arial"/>
        <charset val="134"/>
      </rPr>
      <t>玛</t>
    </r>
    <r>
      <rPr>
        <sz val="11"/>
        <color theme="1"/>
        <rFont val="Yu Gothic Medium"/>
        <charset val="134"/>
      </rPr>
      <t>瑙水母</t>
    </r>
  </si>
  <si>
    <t>Tentacool</t>
  </si>
  <si>
    <t>毒刺水母</t>
  </si>
  <si>
    <t>Tentacruel</t>
  </si>
  <si>
    <t>小拳石</t>
  </si>
  <si>
    <t>Geodude</t>
  </si>
  <si>
    <t>隆隆石</t>
  </si>
  <si>
    <t>Graveler</t>
  </si>
  <si>
    <t>隆隆岩</t>
  </si>
  <si>
    <t>Golem</t>
  </si>
  <si>
    <r>
      <rPr>
        <sz val="11"/>
        <color theme="1"/>
        <rFont val="Arial"/>
        <charset val="134"/>
      </rPr>
      <t>小火</t>
    </r>
    <r>
      <rPr>
        <sz val="11"/>
        <color theme="1"/>
        <rFont val="宋体"/>
        <charset val="134"/>
      </rPr>
      <t>马</t>
    </r>
  </si>
  <si>
    <t>Ponyta</t>
  </si>
  <si>
    <r>
      <rPr>
        <sz val="11"/>
        <color theme="1"/>
        <rFont val="Arial"/>
        <charset val="134"/>
      </rPr>
      <t>烈焰</t>
    </r>
    <r>
      <rPr>
        <sz val="11"/>
        <color theme="1"/>
        <rFont val="宋体"/>
        <charset val="134"/>
      </rPr>
      <t>马</t>
    </r>
  </si>
  <si>
    <t>Rapidash</t>
  </si>
  <si>
    <r>
      <rPr>
        <sz val="11"/>
        <color theme="1"/>
        <rFont val="Arial"/>
        <charset val="134"/>
      </rPr>
      <t>呆呆</t>
    </r>
    <r>
      <rPr>
        <sz val="11"/>
        <color theme="1"/>
        <rFont val="宋体"/>
        <charset val="134"/>
      </rPr>
      <t>兽</t>
    </r>
  </si>
  <si>
    <t>Slowpoke</t>
  </si>
  <si>
    <r>
      <rPr>
        <sz val="11"/>
        <color theme="1"/>
        <rFont val="Arial"/>
        <charset val="134"/>
      </rPr>
      <t>呆壳</t>
    </r>
    <r>
      <rPr>
        <sz val="11"/>
        <color theme="1"/>
        <rFont val="宋体"/>
        <charset val="134"/>
      </rPr>
      <t>兽</t>
    </r>
  </si>
  <si>
    <t>Slowbro</t>
  </si>
  <si>
    <t>小磁怪</t>
  </si>
  <si>
    <t>Magnemite</t>
  </si>
  <si>
    <t>三合一磁怪</t>
  </si>
  <si>
    <t>Magneton</t>
  </si>
  <si>
    <r>
      <rPr>
        <sz val="11"/>
        <color theme="1"/>
        <rFont val="Arial"/>
        <charset val="134"/>
      </rPr>
      <t>大葱</t>
    </r>
    <r>
      <rPr>
        <sz val="11"/>
        <color theme="1"/>
        <rFont val="宋体"/>
        <charset val="134"/>
      </rPr>
      <t>鸭</t>
    </r>
  </si>
  <si>
    <t>Farfetch'd</t>
  </si>
  <si>
    <t>嘟嘟</t>
  </si>
  <si>
    <t>Doduo</t>
  </si>
  <si>
    <r>
      <rPr>
        <sz val="11"/>
        <color theme="1"/>
        <rFont val="Arial"/>
        <charset val="134"/>
      </rPr>
      <t>嘟嘟</t>
    </r>
    <r>
      <rPr>
        <sz val="11"/>
        <color theme="1"/>
        <rFont val="Yu Gothic Medium"/>
        <charset val="134"/>
      </rPr>
      <t>利</t>
    </r>
  </si>
  <si>
    <t>Dodrio</t>
  </si>
  <si>
    <r>
      <rPr>
        <sz val="11"/>
        <color theme="1"/>
        <rFont val="Arial"/>
        <charset val="134"/>
      </rPr>
      <t>小海</t>
    </r>
    <r>
      <rPr>
        <sz val="11"/>
        <color theme="1"/>
        <rFont val="宋体"/>
        <charset val="134"/>
      </rPr>
      <t>狮</t>
    </r>
  </si>
  <si>
    <t>Seel</t>
  </si>
  <si>
    <r>
      <rPr>
        <sz val="11"/>
        <color theme="1"/>
        <rFont val="Arial"/>
        <charset val="134"/>
      </rPr>
      <t>白海</t>
    </r>
    <r>
      <rPr>
        <sz val="11"/>
        <color theme="1"/>
        <rFont val="宋体"/>
        <charset val="134"/>
      </rPr>
      <t>狮</t>
    </r>
  </si>
  <si>
    <t>Dewgong</t>
  </si>
  <si>
    <t>臭泥</t>
  </si>
  <si>
    <t>Grimer</t>
  </si>
  <si>
    <t>臭臭泥</t>
  </si>
  <si>
    <t>Muk</t>
  </si>
  <si>
    <r>
      <rPr>
        <sz val="11"/>
        <color theme="1"/>
        <rFont val="Arial"/>
        <charset val="134"/>
      </rPr>
      <t>大舌</t>
    </r>
    <r>
      <rPr>
        <sz val="11"/>
        <color theme="1"/>
        <rFont val="宋体"/>
        <charset val="134"/>
      </rPr>
      <t>贝</t>
    </r>
  </si>
  <si>
    <t>Shellder</t>
  </si>
  <si>
    <r>
      <rPr>
        <sz val="11"/>
        <color theme="1"/>
        <rFont val="Arial"/>
        <charset val="134"/>
      </rPr>
      <t>刺甲</t>
    </r>
    <r>
      <rPr>
        <sz val="11"/>
        <color theme="1"/>
        <rFont val="宋体"/>
        <charset val="134"/>
      </rPr>
      <t>贝</t>
    </r>
  </si>
  <si>
    <t>Cloyster</t>
  </si>
  <si>
    <t>鬼斯</t>
  </si>
  <si>
    <t>Gastly</t>
  </si>
  <si>
    <t>鬼斯通</t>
  </si>
  <si>
    <t>Haunter</t>
  </si>
  <si>
    <t>耿鬼</t>
  </si>
  <si>
    <t>Gengar</t>
  </si>
  <si>
    <t>大岩蛇</t>
  </si>
  <si>
    <t>Onix</t>
  </si>
  <si>
    <t>催眠貘</t>
  </si>
  <si>
    <t>Drowzee</t>
  </si>
  <si>
    <t>引梦貘人</t>
  </si>
  <si>
    <t>Hypno</t>
  </si>
  <si>
    <r>
      <rPr>
        <sz val="11"/>
        <color theme="1"/>
        <rFont val="Arial"/>
        <charset val="134"/>
      </rPr>
      <t>大</t>
    </r>
    <r>
      <rPr>
        <sz val="11"/>
        <color theme="1"/>
        <rFont val="宋体"/>
        <charset val="134"/>
      </rPr>
      <t>钳</t>
    </r>
    <r>
      <rPr>
        <sz val="11"/>
        <color theme="1"/>
        <rFont val="Yu Gothic Medium"/>
        <charset val="134"/>
      </rPr>
      <t>蟹</t>
    </r>
  </si>
  <si>
    <t>Krabby</t>
  </si>
  <si>
    <r>
      <rPr>
        <sz val="11"/>
        <color theme="1"/>
        <rFont val="Arial"/>
        <charset val="134"/>
      </rPr>
      <t>巨</t>
    </r>
    <r>
      <rPr>
        <sz val="11"/>
        <color theme="1"/>
        <rFont val="宋体"/>
        <charset val="134"/>
      </rPr>
      <t>钳</t>
    </r>
    <r>
      <rPr>
        <sz val="11"/>
        <color theme="1"/>
        <rFont val="Yu Gothic Medium"/>
        <charset val="134"/>
      </rPr>
      <t>蟹</t>
    </r>
  </si>
  <si>
    <t>Kingler</t>
  </si>
  <si>
    <r>
      <rPr>
        <sz val="11"/>
        <color theme="1"/>
        <rFont val="Arial"/>
        <charset val="134"/>
      </rPr>
      <t>霹</t>
    </r>
    <r>
      <rPr>
        <sz val="11"/>
        <color theme="1"/>
        <rFont val="宋体"/>
        <charset val="134"/>
      </rPr>
      <t>雳电</t>
    </r>
    <r>
      <rPr>
        <sz val="11"/>
        <color theme="1"/>
        <rFont val="Yu Gothic Medium"/>
        <charset val="134"/>
      </rPr>
      <t>球</t>
    </r>
  </si>
  <si>
    <t>Voltorb</t>
  </si>
  <si>
    <r>
      <rPr>
        <sz val="11"/>
        <color theme="1"/>
        <rFont val="Arial"/>
        <charset val="134"/>
      </rPr>
      <t>顽</t>
    </r>
    <r>
      <rPr>
        <sz val="11"/>
        <color theme="1"/>
        <rFont val="Yu Gothic Medium"/>
        <charset val="134"/>
      </rPr>
      <t>皮雷</t>
    </r>
    <r>
      <rPr>
        <sz val="11"/>
        <color theme="1"/>
        <rFont val="宋体"/>
        <charset val="134"/>
      </rPr>
      <t>弹</t>
    </r>
  </si>
  <si>
    <t>Electrode</t>
  </si>
  <si>
    <t>蛋蛋</t>
  </si>
  <si>
    <t>Exeggcute</t>
  </si>
  <si>
    <r>
      <rPr>
        <sz val="11"/>
        <color theme="1"/>
        <rFont val="Arial"/>
        <charset val="134"/>
      </rPr>
      <t>椰蛋</t>
    </r>
    <r>
      <rPr>
        <sz val="11"/>
        <color theme="1"/>
        <rFont val="宋体"/>
        <charset val="134"/>
      </rPr>
      <t>树</t>
    </r>
  </si>
  <si>
    <t>Exeggutor</t>
  </si>
  <si>
    <t>卡拉卡拉</t>
  </si>
  <si>
    <t>Cubone</t>
  </si>
  <si>
    <t>嘎啦嘎啦</t>
  </si>
  <si>
    <t>Marowak</t>
  </si>
  <si>
    <r>
      <rPr>
        <sz val="11"/>
        <color theme="1"/>
        <rFont val="Arial"/>
        <charset val="134"/>
      </rPr>
      <t>飞</t>
    </r>
    <r>
      <rPr>
        <sz val="11"/>
        <color theme="1"/>
        <rFont val="Yu Gothic Medium"/>
        <charset val="134"/>
      </rPr>
      <t>腿郎</t>
    </r>
  </si>
  <si>
    <t>Hitmonlee</t>
  </si>
  <si>
    <t>快拳郎</t>
  </si>
  <si>
    <t>Hitmonchan</t>
  </si>
  <si>
    <r>
      <rPr>
        <sz val="11"/>
        <color theme="1"/>
        <rFont val="Arial"/>
        <charset val="134"/>
      </rPr>
      <t>大舌</t>
    </r>
    <r>
      <rPr>
        <sz val="11"/>
        <color theme="1"/>
        <rFont val="宋体"/>
        <charset val="134"/>
      </rPr>
      <t>头</t>
    </r>
  </si>
  <si>
    <t>Lickitung</t>
  </si>
  <si>
    <r>
      <rPr>
        <sz val="11"/>
        <color theme="1"/>
        <rFont val="Arial"/>
        <charset val="134"/>
      </rPr>
      <t>瓦斯</t>
    </r>
    <r>
      <rPr>
        <sz val="11"/>
        <color theme="1"/>
        <rFont val="宋体"/>
        <charset val="134"/>
      </rPr>
      <t>弹</t>
    </r>
  </si>
  <si>
    <t>Koffing</t>
  </si>
  <si>
    <r>
      <rPr>
        <sz val="11"/>
        <color theme="1"/>
        <rFont val="Arial"/>
        <charset val="134"/>
      </rPr>
      <t>双</t>
    </r>
    <r>
      <rPr>
        <sz val="11"/>
        <color theme="1"/>
        <rFont val="宋体"/>
        <charset val="134"/>
      </rPr>
      <t>弹</t>
    </r>
    <r>
      <rPr>
        <sz val="11"/>
        <color theme="1"/>
        <rFont val="Yu Gothic Medium"/>
        <charset val="134"/>
      </rPr>
      <t>瓦斯</t>
    </r>
  </si>
  <si>
    <t>Weezing</t>
  </si>
  <si>
    <t>独角犀牛</t>
  </si>
  <si>
    <t>Rhyhorn</t>
  </si>
  <si>
    <r>
      <rPr>
        <sz val="11"/>
        <color theme="1"/>
        <rFont val="Arial"/>
        <charset val="134"/>
      </rPr>
      <t>钻</t>
    </r>
    <r>
      <rPr>
        <sz val="11"/>
        <color theme="1"/>
        <rFont val="Yu Gothic Medium"/>
        <charset val="134"/>
      </rPr>
      <t>角犀</t>
    </r>
    <r>
      <rPr>
        <sz val="11"/>
        <color theme="1"/>
        <rFont val="宋体"/>
        <charset val="134"/>
      </rPr>
      <t>兽</t>
    </r>
  </si>
  <si>
    <t>Rhydon</t>
  </si>
  <si>
    <t>吉利蛋</t>
  </si>
  <si>
    <t>Chansey</t>
  </si>
  <si>
    <t>蔓藤怪</t>
  </si>
  <si>
    <t>Tangela</t>
  </si>
  <si>
    <r>
      <rPr>
        <sz val="11"/>
        <color theme="1"/>
        <rFont val="Arial"/>
        <charset val="134"/>
      </rPr>
      <t>袋</t>
    </r>
    <r>
      <rPr>
        <sz val="11"/>
        <color theme="1"/>
        <rFont val="宋体"/>
        <charset val="134"/>
      </rPr>
      <t>兽</t>
    </r>
  </si>
  <si>
    <t>Kangaskhan</t>
  </si>
  <si>
    <r>
      <rPr>
        <sz val="11"/>
        <color theme="1"/>
        <rFont val="Arial"/>
        <charset val="134"/>
      </rPr>
      <t>墨海</t>
    </r>
    <r>
      <rPr>
        <sz val="11"/>
        <color theme="1"/>
        <rFont val="宋体"/>
        <charset val="134"/>
      </rPr>
      <t>马</t>
    </r>
  </si>
  <si>
    <t>Horsea</t>
  </si>
  <si>
    <r>
      <rPr>
        <sz val="11"/>
        <color theme="1"/>
        <rFont val="Arial"/>
        <charset val="134"/>
      </rPr>
      <t>海刺</t>
    </r>
    <r>
      <rPr>
        <sz val="11"/>
        <color theme="1"/>
        <rFont val="宋体"/>
        <charset val="134"/>
      </rPr>
      <t>龙</t>
    </r>
  </si>
  <si>
    <t>Seadra</t>
  </si>
  <si>
    <r>
      <rPr>
        <sz val="11"/>
        <color theme="1"/>
        <rFont val="Arial"/>
        <charset val="134"/>
      </rPr>
      <t>角金</t>
    </r>
    <r>
      <rPr>
        <sz val="11"/>
        <color theme="1"/>
        <rFont val="宋体"/>
        <charset val="134"/>
      </rPr>
      <t>鱼</t>
    </r>
  </si>
  <si>
    <t>Goldeen</t>
  </si>
  <si>
    <r>
      <rPr>
        <sz val="11"/>
        <color theme="1"/>
        <rFont val="Arial"/>
        <charset val="134"/>
      </rPr>
      <t>金</t>
    </r>
    <r>
      <rPr>
        <sz val="11"/>
        <color theme="1"/>
        <rFont val="宋体"/>
        <charset val="134"/>
      </rPr>
      <t>鱼</t>
    </r>
    <r>
      <rPr>
        <sz val="11"/>
        <color theme="1"/>
        <rFont val="Yu Gothic Medium"/>
        <charset val="134"/>
      </rPr>
      <t>王</t>
    </r>
  </si>
  <si>
    <t>Seaking</t>
  </si>
  <si>
    <t>海星星</t>
  </si>
  <si>
    <t>Staryu</t>
  </si>
  <si>
    <t>宝石海星</t>
  </si>
  <si>
    <t>Starmie</t>
  </si>
  <si>
    <r>
      <rPr>
        <sz val="11"/>
        <color theme="1"/>
        <rFont val="Arial"/>
        <charset val="134"/>
      </rPr>
      <t>魔</t>
    </r>
    <r>
      <rPr>
        <sz val="11"/>
        <color theme="1"/>
        <rFont val="宋体"/>
        <charset val="134"/>
      </rPr>
      <t>墙</t>
    </r>
    <r>
      <rPr>
        <sz val="11"/>
        <color theme="1"/>
        <rFont val="Yu Gothic Medium"/>
        <charset val="134"/>
      </rPr>
      <t>人偶</t>
    </r>
  </si>
  <si>
    <t>Mr. Mime</t>
  </si>
  <si>
    <r>
      <rPr>
        <sz val="11"/>
        <color theme="1"/>
        <rFont val="Arial"/>
        <charset val="134"/>
      </rPr>
      <t>飞</t>
    </r>
    <r>
      <rPr>
        <sz val="11"/>
        <color theme="1"/>
        <rFont val="Yu Gothic Medium"/>
        <charset val="134"/>
      </rPr>
      <t>天螳螂</t>
    </r>
  </si>
  <si>
    <t>Scyther</t>
  </si>
  <si>
    <t>迷唇姐</t>
  </si>
  <si>
    <t>Jynx</t>
  </si>
  <si>
    <t>电击兽</t>
  </si>
  <si>
    <t>Electabuzz</t>
  </si>
  <si>
    <r>
      <rPr>
        <sz val="11"/>
        <color theme="1"/>
        <rFont val="Arial"/>
        <charset val="134"/>
      </rPr>
      <t>鸭</t>
    </r>
    <r>
      <rPr>
        <sz val="11"/>
        <color theme="1"/>
        <rFont val="Yu Gothic Medium"/>
        <charset val="134"/>
      </rPr>
      <t>嘴火</t>
    </r>
    <r>
      <rPr>
        <sz val="11"/>
        <color theme="1"/>
        <rFont val="宋体"/>
        <charset val="134"/>
      </rPr>
      <t>兽</t>
    </r>
  </si>
  <si>
    <t>Magmar</t>
  </si>
  <si>
    <r>
      <rPr>
        <sz val="11"/>
        <color theme="1"/>
        <rFont val="Arial"/>
        <charset val="134"/>
      </rPr>
      <t>凯罗</t>
    </r>
    <r>
      <rPr>
        <sz val="11"/>
        <color theme="1"/>
        <rFont val="Yu Gothic Medium"/>
        <charset val="134"/>
      </rPr>
      <t>斯</t>
    </r>
  </si>
  <si>
    <t>Pinsir</t>
  </si>
  <si>
    <r>
      <rPr>
        <sz val="11"/>
        <color theme="1"/>
        <rFont val="Arial"/>
        <charset val="134"/>
      </rPr>
      <t>肯泰</t>
    </r>
    <r>
      <rPr>
        <sz val="11"/>
        <color theme="1"/>
        <rFont val="宋体"/>
        <charset val="134"/>
      </rPr>
      <t>罗</t>
    </r>
  </si>
  <si>
    <t>Tauros</t>
  </si>
  <si>
    <r>
      <rPr>
        <sz val="11"/>
        <color theme="1"/>
        <rFont val="Arial"/>
        <charset val="134"/>
      </rPr>
      <t>鲤鱼</t>
    </r>
    <r>
      <rPr>
        <sz val="11"/>
        <color theme="1"/>
        <rFont val="Yu Gothic Medium"/>
        <charset val="134"/>
      </rPr>
      <t>王</t>
    </r>
  </si>
  <si>
    <t>Magikarp</t>
  </si>
  <si>
    <r>
      <rPr>
        <sz val="11"/>
        <color theme="1"/>
        <rFont val="Arial"/>
        <charset val="134"/>
      </rPr>
      <t>暴</t>
    </r>
    <r>
      <rPr>
        <sz val="11"/>
        <color theme="1"/>
        <rFont val="宋体"/>
        <charset val="134"/>
      </rPr>
      <t>鲤龙</t>
    </r>
  </si>
  <si>
    <t>Gyarados</t>
  </si>
  <si>
    <t>拉普拉斯</t>
  </si>
  <si>
    <t>Lapras</t>
  </si>
  <si>
    <r>
      <rPr>
        <sz val="11"/>
        <color theme="1"/>
        <rFont val="Arial"/>
        <charset val="134"/>
      </rPr>
      <t>百</t>
    </r>
    <r>
      <rPr>
        <sz val="11"/>
        <color theme="1"/>
        <rFont val="宋体"/>
        <charset val="134"/>
      </rPr>
      <t>变</t>
    </r>
    <r>
      <rPr>
        <sz val="11"/>
        <color theme="1"/>
        <rFont val="Yu Gothic Medium"/>
        <charset val="134"/>
      </rPr>
      <t>怪</t>
    </r>
  </si>
  <si>
    <t>Ditto</t>
  </si>
  <si>
    <t>Eevee</t>
  </si>
  <si>
    <t>水伊布</t>
  </si>
  <si>
    <t>Vaporeon</t>
  </si>
  <si>
    <t>雷伊布</t>
  </si>
  <si>
    <t>Jolteon</t>
  </si>
  <si>
    <t>火伊布</t>
  </si>
  <si>
    <t>Flareon</t>
  </si>
  <si>
    <r>
      <rPr>
        <sz val="11"/>
        <color theme="1"/>
        <rFont val="Arial"/>
        <charset val="134"/>
      </rPr>
      <t>多</t>
    </r>
    <r>
      <rPr>
        <sz val="11"/>
        <color theme="1"/>
        <rFont val="宋体"/>
        <charset val="134"/>
      </rPr>
      <t>边兽</t>
    </r>
  </si>
  <si>
    <t>Porygon</t>
  </si>
  <si>
    <r>
      <rPr>
        <sz val="11"/>
        <color theme="1"/>
        <rFont val="Arial"/>
        <charset val="134"/>
      </rPr>
      <t>菊石</t>
    </r>
    <r>
      <rPr>
        <sz val="11"/>
        <color theme="1"/>
        <rFont val="宋体"/>
        <charset val="134"/>
      </rPr>
      <t>兽</t>
    </r>
  </si>
  <si>
    <t>Omanyte</t>
  </si>
  <si>
    <r>
      <rPr>
        <sz val="11"/>
        <color theme="1"/>
        <rFont val="Arial"/>
        <charset val="134"/>
      </rPr>
      <t>多刺菊石</t>
    </r>
    <r>
      <rPr>
        <sz val="11"/>
        <color theme="1"/>
        <rFont val="宋体"/>
        <charset val="134"/>
      </rPr>
      <t>兽</t>
    </r>
  </si>
  <si>
    <t>Omastar</t>
  </si>
  <si>
    <t>化石盔</t>
  </si>
  <si>
    <t>Kabuto</t>
  </si>
  <si>
    <r>
      <rPr>
        <sz val="11"/>
        <color theme="1"/>
        <rFont val="Arial"/>
        <charset val="134"/>
      </rPr>
      <t>镰</t>
    </r>
    <r>
      <rPr>
        <sz val="11"/>
        <color theme="1"/>
        <rFont val="Yu Gothic Medium"/>
        <charset val="134"/>
      </rPr>
      <t>刀盔</t>
    </r>
  </si>
  <si>
    <t>Kabutops</t>
  </si>
  <si>
    <r>
      <rPr>
        <sz val="11"/>
        <color theme="1"/>
        <rFont val="Arial"/>
        <charset val="134"/>
      </rPr>
      <t>化石翼</t>
    </r>
    <r>
      <rPr>
        <sz val="11"/>
        <color theme="1"/>
        <rFont val="宋体"/>
        <charset val="134"/>
      </rPr>
      <t>龙</t>
    </r>
  </si>
  <si>
    <t>Aerodactyl</t>
  </si>
  <si>
    <r>
      <rPr>
        <sz val="11"/>
        <color theme="1"/>
        <rFont val="Arial"/>
        <charset val="134"/>
      </rPr>
      <t>卡比</t>
    </r>
    <r>
      <rPr>
        <sz val="11"/>
        <color theme="1"/>
        <rFont val="宋体"/>
        <charset val="134"/>
      </rPr>
      <t>兽</t>
    </r>
  </si>
  <si>
    <t>Snorlax</t>
  </si>
  <si>
    <r>
      <rPr>
        <sz val="11"/>
        <color theme="1"/>
        <rFont val="Arial"/>
        <charset val="134"/>
      </rPr>
      <t>急</t>
    </r>
    <r>
      <rPr>
        <sz val="11"/>
        <color theme="1"/>
        <rFont val="宋体"/>
        <charset val="134"/>
      </rPr>
      <t>冻鸟</t>
    </r>
  </si>
  <si>
    <t>Articuno</t>
  </si>
  <si>
    <t>闪电鸟</t>
  </si>
  <si>
    <t>Zapdos</t>
  </si>
  <si>
    <r>
      <rPr>
        <sz val="11"/>
        <color theme="1"/>
        <rFont val="Arial"/>
        <charset val="134"/>
      </rPr>
      <t>火焰</t>
    </r>
    <r>
      <rPr>
        <sz val="11"/>
        <color theme="1"/>
        <rFont val="宋体"/>
        <charset val="134"/>
      </rPr>
      <t>鸟</t>
    </r>
  </si>
  <si>
    <t>Moltres</t>
  </si>
  <si>
    <r>
      <rPr>
        <sz val="11"/>
        <color theme="1"/>
        <rFont val="Arial"/>
        <charset val="134"/>
      </rPr>
      <t>迷你</t>
    </r>
    <r>
      <rPr>
        <sz val="11"/>
        <color theme="1"/>
        <rFont val="宋体"/>
        <charset val="134"/>
      </rPr>
      <t>龙</t>
    </r>
  </si>
  <si>
    <t>Dratini</t>
  </si>
  <si>
    <r>
      <rPr>
        <sz val="11"/>
        <color theme="1"/>
        <rFont val="Arial"/>
        <charset val="134"/>
      </rPr>
      <t>哈克</t>
    </r>
    <r>
      <rPr>
        <sz val="11"/>
        <color theme="1"/>
        <rFont val="宋体"/>
        <charset val="134"/>
      </rPr>
      <t>龙</t>
    </r>
  </si>
  <si>
    <t>Dragonair</t>
  </si>
  <si>
    <r>
      <rPr>
        <sz val="11"/>
        <color theme="1"/>
        <rFont val="Arial"/>
        <charset val="134"/>
      </rPr>
      <t>快</t>
    </r>
    <r>
      <rPr>
        <sz val="11"/>
        <color theme="1"/>
        <rFont val="宋体"/>
        <charset val="134"/>
      </rPr>
      <t>龙</t>
    </r>
  </si>
  <si>
    <t>Dragonite</t>
  </si>
  <si>
    <t>超梦</t>
  </si>
  <si>
    <t>Mewtwo</t>
  </si>
  <si>
    <t>梦幻</t>
  </si>
  <si>
    <t>Mew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</si>
</sst>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  <numFmt numFmtId="177" formatCode="0.00_ "/>
    <numFmt numFmtId="178" formatCode="0.000000000_ "/>
  </numFmts>
  <fonts count="30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b/>
      <sz val="7.5"/>
      <color rgb="FF000000"/>
      <name val="Arial"/>
      <charset val="134"/>
    </font>
    <font>
      <sz val="11"/>
      <color rgb="FFFF0000"/>
      <name val="Arial"/>
      <charset val="134"/>
    </font>
    <font>
      <sz val="9.5"/>
      <color rgb="FF000000"/>
      <name val="Arial"/>
      <charset val="134"/>
    </font>
    <font>
      <b/>
      <sz val="9.5"/>
      <color rgb="FF000000"/>
      <name val="Arial"/>
      <charset val="134"/>
    </font>
    <font>
      <sz val="11.5"/>
      <color rgb="FF585858"/>
      <name val="宋体"/>
      <charset val="134"/>
    </font>
    <font>
      <sz val="11.25"/>
      <color rgb="FF585858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FF00"/>
      <name val="宋体"/>
      <charset val="134"/>
    </font>
    <font>
      <sz val="11"/>
      <color theme="1"/>
      <name val="Yu Gothic Medium"/>
      <charset val="134"/>
    </font>
  </fonts>
  <fills count="5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08030"/>
        <bgColor indexed="64"/>
      </patternFill>
    </fill>
    <fill>
      <patternFill patternType="solid">
        <fgColor rgb="FFF8D0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5959"/>
        <bgColor indexed="64"/>
      </patternFill>
    </fill>
    <fill>
      <patternFill patternType="solid">
        <fgColor rgb="FFF5AC78"/>
        <bgColor indexed="64"/>
      </patternFill>
    </fill>
    <fill>
      <patternFill patternType="solid">
        <fgColor rgb="FFFAE078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6890F0"/>
        <bgColor indexed="64"/>
      </patternFill>
    </fill>
    <fill>
      <patternFill patternType="solid">
        <fgColor rgb="FF78C850"/>
        <bgColor indexed="64"/>
      </patternFill>
    </fill>
    <fill>
      <patternFill patternType="solid">
        <fgColor rgb="FFF8588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DB7F5"/>
        <bgColor indexed="64"/>
      </patternFill>
    </fill>
    <fill>
      <patternFill patternType="solid">
        <fgColor rgb="FFA7DB8D"/>
        <bgColor indexed="64"/>
      </patternFill>
    </fill>
    <fill>
      <patternFill patternType="solid">
        <fgColor rgb="FFFA92B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1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7" borderId="13" applyNumberFormat="0" applyFon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26" fillId="46" borderId="12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77" fontId="5" fillId="6" borderId="1" xfId="0" applyNumberFormat="1" applyFont="1" applyFill="1" applyBorder="1" applyAlignment="1">
      <alignment horizontal="center" vertical="center" wrapText="1"/>
    </xf>
    <xf numFmtId="177" fontId="5" fillId="7" borderId="1" xfId="0" applyNumberFormat="1" applyFont="1" applyFill="1" applyBorder="1" applyAlignment="1">
      <alignment horizontal="center" vertical="center" wrapText="1"/>
    </xf>
    <xf numFmtId="177" fontId="5" fillId="8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6" fillId="14" borderId="1" xfId="0" applyFont="1" applyFill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18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Font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8" fillId="19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78" fontId="8" fillId="19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bulbapedia.bulbagarden.net/wiki/National_Pok%C3%A9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329"/>
  <sheetViews>
    <sheetView tabSelected="1" workbookViewId="0">
      <selection activeCell="J5" sqref="J5"/>
    </sheetView>
  </sheetViews>
  <sheetFormatPr defaultColWidth="12" defaultRowHeight="21" customHeight="1"/>
  <cols>
    <col min="1" max="16383" width="12" style="1" customWidth="1"/>
    <col min="16384" max="16384" width="12" style="2"/>
  </cols>
  <sheetData>
    <row r="1" customHeight="1" spans="1:16383">
      <c r="A1" s="3" t="s">
        <v>0</v>
      </c>
      <c r="B1" s="3"/>
      <c r="C1" s="3"/>
      <c r="XFC1" s="2"/>
    </row>
    <row r="2" customHeight="1" spans="16379:16383">
      <c r="XEY2" s="2"/>
      <c r="XFC2" s="2"/>
    </row>
    <row r="3" ht="20" customHeight="1" spans="1:16383">
      <c r="A3" s="4" t="s">
        <v>1</v>
      </c>
      <c r="B3" s="5" t="s">
        <v>2</v>
      </c>
      <c r="C3" s="6" t="s">
        <v>3</v>
      </c>
      <c r="D3" s="7" t="s">
        <v>4</v>
      </c>
      <c r="E3" s="8" t="s">
        <v>5</v>
      </c>
      <c r="F3" s="9" t="s">
        <v>6</v>
      </c>
      <c r="G3" s="10" t="s">
        <v>7</v>
      </c>
      <c r="XFC3" s="2"/>
    </row>
    <row r="4" ht="20" customHeight="1" spans="1:16383">
      <c r="A4" s="11">
        <v>18.5</v>
      </c>
      <c r="B4" s="12">
        <v>2200</v>
      </c>
      <c r="C4" s="13">
        <v>499</v>
      </c>
      <c r="D4" s="14">
        <f>2*B10</f>
        <v>110</v>
      </c>
      <c r="E4" s="15">
        <f>2*((C10*E10)^0.5+G10^0.5)</f>
        <v>114.331140684853</v>
      </c>
      <c r="F4" s="16">
        <f>2*((D10*F10)^0.5+G10^0.5)</f>
        <v>128.849939484105</v>
      </c>
      <c r="G4" s="6">
        <f>INDEX(O$20:O$98,MATCH(A4,P$20:P$98,0))</f>
        <v>36</v>
      </c>
      <c r="XFC4" s="2"/>
    </row>
    <row r="5" ht="20" customHeight="1" spans="1:16383">
      <c r="A5" s="17" t="s">
        <v>8</v>
      </c>
      <c r="B5" s="4" t="s">
        <v>9</v>
      </c>
      <c r="C5" s="6">
        <f>((E4+E6)*(((F4+F6)^0.5)*((D4+D6)^0.5)*(G12^2))/10)</f>
        <v>449.352953940587</v>
      </c>
      <c r="D5" s="7" t="s">
        <v>10</v>
      </c>
      <c r="E5" s="8" t="s">
        <v>11</v>
      </c>
      <c r="F5" s="9" t="s">
        <v>12</v>
      </c>
      <c r="G5" s="10" t="s">
        <v>13</v>
      </c>
      <c r="XFC5" s="2"/>
    </row>
    <row r="6" customHeight="1" spans="1:16383">
      <c r="A6" s="13" t="s">
        <v>14</v>
      </c>
      <c r="B6" s="18" t="s">
        <v>15</v>
      </c>
      <c r="C6" s="6">
        <f>D6+E6+F6</f>
        <v>0</v>
      </c>
      <c r="D6" s="19">
        <v>0</v>
      </c>
      <c r="E6" s="20">
        <v>0</v>
      </c>
      <c r="F6" s="19">
        <v>0</v>
      </c>
      <c r="G6" s="21">
        <f>(C4-((E4*(F4^0.5)*(D4^0.5)*(G12^2))/10))/(((E4+15)*(((F4+15)^0.5)*((D4+15)^0.5)*(G12^2))/10)-((E4*(F4^0.5)*(D4^0.5)*(G12^2))/10))</f>
        <v>0.403057295792388</v>
      </c>
      <c r="XFC6" s="2"/>
    </row>
    <row r="7" customHeight="1" spans="1:16383">
      <c r="A7" s="22" t="str">
        <f>INDEX(C$20:C$170,MATCH(A6,B$20:B$170,0))</f>
        <v>Eevee</v>
      </c>
      <c r="B7" s="18" t="s">
        <v>16</v>
      </c>
      <c r="C7" s="21">
        <f>C6/45</f>
        <v>0</v>
      </c>
      <c r="D7" s="19">
        <v>15</v>
      </c>
      <c r="E7" s="19">
        <v>15</v>
      </c>
      <c r="F7" s="19">
        <v>15</v>
      </c>
      <c r="XFC7" s="2"/>
    </row>
    <row r="8" customHeight="1" spans="1:16383">
      <c r="A8" s="23"/>
      <c r="B8" s="24"/>
      <c r="C8" s="25"/>
      <c r="D8" s="26"/>
      <c r="E8" s="26"/>
      <c r="F8" s="26"/>
      <c r="G8" s="27"/>
      <c r="XFC8" s="2"/>
    </row>
    <row r="9" customHeight="1" spans="1:16383">
      <c r="A9" s="28" t="s">
        <v>17</v>
      </c>
      <c r="B9" s="7" t="s">
        <v>10</v>
      </c>
      <c r="C9" s="8" t="s">
        <v>11</v>
      </c>
      <c r="D9" s="9" t="s">
        <v>12</v>
      </c>
      <c r="E9" s="29" t="s">
        <v>18</v>
      </c>
      <c r="F9" s="30" t="s">
        <v>19</v>
      </c>
      <c r="G9" s="31" t="s">
        <v>20</v>
      </c>
      <c r="XFC9" s="2"/>
    </row>
    <row r="10" customHeight="1" spans="1:16383">
      <c r="A10" s="32">
        <f>INDEX(A$20:A$170,MATCH(A7,C$20:C$170,0))</f>
        <v>133</v>
      </c>
      <c r="B10" s="33">
        <f>INDEX(D$20:D$170,MATCH(A7,C$20:C$170,0))</f>
        <v>55</v>
      </c>
      <c r="C10" s="34">
        <f>INDEX(E$20:E$170,MATCH(A7,C$20:C$170,0))</f>
        <v>55</v>
      </c>
      <c r="D10" s="35">
        <f>INDEX(F$20:F$170,MATCH(A7,C$20:C$170,0))</f>
        <v>50</v>
      </c>
      <c r="E10" s="36">
        <f>INDEX(G$20:G$170,MATCH(A7,C$20:C$170,0))</f>
        <v>45</v>
      </c>
      <c r="F10" s="37">
        <f>INDEX(H$20:H$170,MATCH(A7,C$20:C$170,0))</f>
        <v>65</v>
      </c>
      <c r="G10" s="38">
        <f>INDEX(I$20:I$170,MATCH(A7,C$20:C$170,0))</f>
        <v>55</v>
      </c>
      <c r="XFC10" s="2"/>
    </row>
    <row r="11" customHeight="1" spans="1:16383">
      <c r="A11" s="39" t="s">
        <v>21</v>
      </c>
      <c r="B11" s="40" t="s">
        <v>22</v>
      </c>
      <c r="C11" s="6">
        <f>INDEX(O$20:O$98,MATCH(D15,P$20:P$98,0))</f>
        <v>33</v>
      </c>
      <c r="D11" s="6">
        <f>INDEX(O$20:O$98,MATCH(F15,P$20:P$98,0))</f>
        <v>34</v>
      </c>
      <c r="E11" s="6">
        <f>INDEX(O$20:O$98,MATCH(H15,P$20:P$98,0))</f>
        <v>35</v>
      </c>
      <c r="F11" s="6">
        <f>INDEX(O$20:O$98,MATCH(J15,P$20:P$98,0))</f>
        <v>36</v>
      </c>
      <c r="G11" s="38" t="s">
        <v>23</v>
      </c>
      <c r="XFC11" s="2"/>
    </row>
    <row r="12" customHeight="1" spans="1:16383">
      <c r="A12" s="41">
        <f>INDEX(J$20:J$170,MATCH(A7,C$20:C$170,0))</f>
        <v>325</v>
      </c>
      <c r="B12" s="42" t="s">
        <v>24</v>
      </c>
      <c r="C12" s="43">
        <f>INDEX(Q20:Q99,MATCH(D15,P20:P99,0),0)</f>
        <v>0.55079269</v>
      </c>
      <c r="D12" s="43">
        <f>INDEX(Q20:Q99,MATCH(F15,P20:P99,0),0)</f>
        <v>0.558830576</v>
      </c>
      <c r="E12" s="43">
        <f>INDEX(Q20:Q99,MATCH(H15,P20:P99,0),0)</f>
        <v>0.56675452</v>
      </c>
      <c r="F12" s="43">
        <f>INDEX(Q20:Q99,MATCH(J15,P20:P99,0),0)</f>
        <v>0.574569153</v>
      </c>
      <c r="G12" s="43">
        <f>INDEX(Q20:Q98,MATCH(A4,P20:P98,0),0)</f>
        <v>0.574569153</v>
      </c>
      <c r="XFC12" s="2"/>
    </row>
    <row r="14" customHeight="1" spans="1:16384">
      <c r="A14" s="10" t="s">
        <v>25</v>
      </c>
      <c r="B14" s="10" t="s">
        <v>26</v>
      </c>
      <c r="C14" s="10" t="s">
        <v>27</v>
      </c>
      <c r="D14" s="5" t="s">
        <v>28</v>
      </c>
      <c r="E14" s="5"/>
      <c r="F14" s="5"/>
      <c r="G14" s="5"/>
      <c r="H14" s="5"/>
      <c r="I14" s="5"/>
      <c r="J14" s="5"/>
      <c r="K14" s="5"/>
      <c r="XFD14" s="1"/>
    </row>
    <row r="15" customHeight="1" spans="1:11">
      <c r="A15" s="13">
        <v>17</v>
      </c>
      <c r="B15" s="6">
        <f>A15*2+2</f>
        <v>36</v>
      </c>
      <c r="C15" s="6">
        <f>INDEX(P$20:P$98,MATCH(B15,O$20:O$98,0))</f>
        <v>18.5</v>
      </c>
      <c r="D15" s="6">
        <f>L20*2-1</f>
        <v>17</v>
      </c>
      <c r="E15" s="6"/>
      <c r="F15" s="6">
        <f>L20*2-0.5</f>
        <v>17.5</v>
      </c>
      <c r="G15" s="6"/>
      <c r="H15" s="6">
        <f>L20*2</f>
        <v>18</v>
      </c>
      <c r="I15" s="6"/>
      <c r="J15" s="6">
        <f>L20*2+0.5</f>
        <v>18.5</v>
      </c>
      <c r="K15" s="6"/>
    </row>
    <row r="16" customHeight="1" spans="1:16384">
      <c r="A16" s="38" t="s">
        <v>23</v>
      </c>
      <c r="B16" s="44" t="s">
        <v>29</v>
      </c>
      <c r="C16" s="44" t="s">
        <v>23</v>
      </c>
      <c r="D16" s="44" t="s">
        <v>29</v>
      </c>
      <c r="E16" s="44" t="s">
        <v>23</v>
      </c>
      <c r="F16" s="44" t="s">
        <v>29</v>
      </c>
      <c r="G16" s="44" t="s">
        <v>23</v>
      </c>
      <c r="H16" s="44" t="s">
        <v>29</v>
      </c>
      <c r="I16" s="44" t="s">
        <v>23</v>
      </c>
      <c r="J16" s="44" t="s">
        <v>29</v>
      </c>
      <c r="K16" s="44" t="s">
        <v>23</v>
      </c>
      <c r="L16" s="48"/>
      <c r="XFD16" s="1"/>
    </row>
    <row r="17" customHeight="1" spans="1:12">
      <c r="A17" s="43">
        <f>INDEX(Q20:Q98,MATCH(C15,P20:P98,0),0)</f>
        <v>0.574569153</v>
      </c>
      <c r="B17" s="45">
        <f>((E4+0)*(((F4+0)^0.5)*((D4+0)^0.5)*(A17^2))/10)</f>
        <v>449.352953940587</v>
      </c>
      <c r="C17" s="45">
        <f>((E4+E7)*(((F4+F7)^0.5)*((D4+D7)^0.5)*(A17^2))/10)</f>
        <v>572.529104273779</v>
      </c>
      <c r="D17" s="44">
        <f>((E4+0)*(((F4+0)^0.5)*((D4+0)^0.5)*(C12^2))/10)</f>
        <v>412.932745803415</v>
      </c>
      <c r="E17" s="44">
        <f>((E4+15)*(((F4+15)^0.5)*((D4+15)^0.5)*(C12^2))/10)</f>
        <v>526.125427699759</v>
      </c>
      <c r="F17" s="44">
        <f>((E4+0)*(((F4+0)^0.5)*((D4+0)^0.5)*(D12^2))/10)</f>
        <v>425.072793278755</v>
      </c>
      <c r="G17" s="44">
        <f>((E4+15)*(((F4+15)^0.5)*((D4+15)^0.5)*(D12^2))/10)</f>
        <v>541.593291983158</v>
      </c>
      <c r="H17" s="44">
        <f>((E4+0)*(((F4+0)^0.5)*((D4+0)^0.5)*(E12^2))/10)</f>
        <v>437.212906024712</v>
      </c>
      <c r="I17" s="44">
        <f>((E4+15)*(((F4+15)^0.5)*((D4+15)^0.5)*(E12^2))/10)</f>
        <v>557.061239429086</v>
      </c>
      <c r="J17" s="44">
        <f>((E4+0)*(((F4+0)^0.5)*((D4+0)^0.5)*(F12^2))/10)</f>
        <v>449.352953940587</v>
      </c>
      <c r="K17" s="45">
        <f>((E4+15)*(((F4+15)^0.5)*((D4+15)^0.5)*(F12^2))/10)</f>
        <v>572.529104273779</v>
      </c>
      <c r="L17" s="48"/>
    </row>
    <row r="18" customHeight="1" spans="1:16383">
      <c r="A18" s="46"/>
      <c r="B18" s="46"/>
      <c r="XFC18" s="2"/>
    </row>
    <row r="19" customHeight="1" spans="1:17">
      <c r="A19" s="17" t="s">
        <v>17</v>
      </c>
      <c r="B19" s="17" t="s">
        <v>30</v>
      </c>
      <c r="C19" s="17" t="s">
        <v>8</v>
      </c>
      <c r="D19" s="7" t="s">
        <v>10</v>
      </c>
      <c r="E19" s="8" t="s">
        <v>11</v>
      </c>
      <c r="F19" s="9" t="s">
        <v>12</v>
      </c>
      <c r="G19" s="29" t="s">
        <v>18</v>
      </c>
      <c r="H19" s="30" t="s">
        <v>19</v>
      </c>
      <c r="I19" s="31" t="s">
        <v>20</v>
      </c>
      <c r="J19" s="49" t="s">
        <v>21</v>
      </c>
      <c r="L19" s="50" t="s">
        <v>31</v>
      </c>
      <c r="M19" s="50" t="s">
        <v>32</v>
      </c>
      <c r="N19" s="50" t="s">
        <v>33</v>
      </c>
      <c r="O19" s="51" t="s">
        <v>34</v>
      </c>
      <c r="P19" s="51" t="s">
        <v>34</v>
      </c>
      <c r="Q19" s="51" t="s">
        <v>24</v>
      </c>
    </row>
    <row r="20" customHeight="1" spans="1:17">
      <c r="A20" s="47">
        <v>1</v>
      </c>
      <c r="B20" s="22" t="s">
        <v>35</v>
      </c>
      <c r="C20" s="22" t="s">
        <v>36</v>
      </c>
      <c r="D20" s="33">
        <v>45</v>
      </c>
      <c r="E20" s="34">
        <v>49</v>
      </c>
      <c r="F20" s="35">
        <v>49</v>
      </c>
      <c r="G20" s="36">
        <v>65</v>
      </c>
      <c r="H20" s="37">
        <v>65</v>
      </c>
      <c r="I20" s="38">
        <v>45</v>
      </c>
      <c r="J20" s="52">
        <v>318</v>
      </c>
      <c r="L20" s="50">
        <f>INDEX(N20:N39,MATCH(B4,M20:M39,0),0)</f>
        <v>9</v>
      </c>
      <c r="M20" s="50">
        <v>200</v>
      </c>
      <c r="N20" s="50">
        <v>1</v>
      </c>
      <c r="O20" s="6">
        <v>1</v>
      </c>
      <c r="P20" s="53">
        <v>1</v>
      </c>
      <c r="Q20" s="59">
        <v>0.094</v>
      </c>
    </row>
    <row r="21" customHeight="1" spans="1:17">
      <c r="A21" s="47">
        <v>2</v>
      </c>
      <c r="B21" s="22" t="s">
        <v>37</v>
      </c>
      <c r="C21" s="22" t="s">
        <v>38</v>
      </c>
      <c r="D21" s="33">
        <v>60</v>
      </c>
      <c r="E21" s="34">
        <v>62</v>
      </c>
      <c r="F21" s="35">
        <v>63</v>
      </c>
      <c r="G21" s="36">
        <v>80</v>
      </c>
      <c r="H21" s="37">
        <v>80</v>
      </c>
      <c r="I21" s="38">
        <v>60</v>
      </c>
      <c r="J21" s="52">
        <v>405</v>
      </c>
      <c r="L21" s="54"/>
      <c r="M21" s="50">
        <v>400</v>
      </c>
      <c r="N21" s="50">
        <v>2</v>
      </c>
      <c r="O21" s="6">
        <v>2</v>
      </c>
      <c r="P21" s="53">
        <v>1.5</v>
      </c>
      <c r="Q21" s="59">
        <v>0.135137432</v>
      </c>
    </row>
    <row r="22" customHeight="1" spans="1:17">
      <c r="A22" s="47">
        <v>3</v>
      </c>
      <c r="B22" s="22" t="s">
        <v>39</v>
      </c>
      <c r="C22" s="22" t="s">
        <v>40</v>
      </c>
      <c r="D22" s="33">
        <v>80</v>
      </c>
      <c r="E22" s="34">
        <v>82</v>
      </c>
      <c r="F22" s="35">
        <v>83</v>
      </c>
      <c r="G22" s="36">
        <v>100</v>
      </c>
      <c r="H22" s="37">
        <v>100</v>
      </c>
      <c r="I22" s="38">
        <v>80</v>
      </c>
      <c r="J22" s="52">
        <v>525</v>
      </c>
      <c r="L22" s="54"/>
      <c r="M22" s="50">
        <v>600</v>
      </c>
      <c r="N22" s="50">
        <v>3</v>
      </c>
      <c r="O22" s="6">
        <v>3</v>
      </c>
      <c r="P22" s="53">
        <v>2</v>
      </c>
      <c r="Q22" s="59">
        <v>0.16639787</v>
      </c>
    </row>
    <row r="23" customHeight="1" spans="1:17">
      <c r="A23" s="47">
        <v>4</v>
      </c>
      <c r="B23" s="22" t="s">
        <v>41</v>
      </c>
      <c r="C23" s="22" t="s">
        <v>42</v>
      </c>
      <c r="D23" s="33">
        <v>39</v>
      </c>
      <c r="E23" s="34">
        <v>52</v>
      </c>
      <c r="F23" s="35">
        <v>43</v>
      </c>
      <c r="G23" s="36">
        <v>60</v>
      </c>
      <c r="H23" s="37">
        <v>50</v>
      </c>
      <c r="I23" s="38">
        <v>65</v>
      </c>
      <c r="J23" s="52">
        <v>309</v>
      </c>
      <c r="L23" s="54"/>
      <c r="M23" s="50">
        <v>800</v>
      </c>
      <c r="N23" s="50">
        <v>4</v>
      </c>
      <c r="O23" s="6">
        <v>4</v>
      </c>
      <c r="P23" s="53">
        <v>2.5</v>
      </c>
      <c r="Q23" s="59">
        <v>0.192650919</v>
      </c>
    </row>
    <row r="24" customHeight="1" spans="1:17">
      <c r="A24" s="47">
        <v>5</v>
      </c>
      <c r="B24" s="22" t="s">
        <v>43</v>
      </c>
      <c r="C24" s="22" t="s">
        <v>44</v>
      </c>
      <c r="D24" s="33">
        <v>58</v>
      </c>
      <c r="E24" s="34">
        <v>64</v>
      </c>
      <c r="F24" s="35">
        <v>58</v>
      </c>
      <c r="G24" s="36">
        <v>80</v>
      </c>
      <c r="H24" s="37">
        <v>65</v>
      </c>
      <c r="I24" s="38">
        <v>80</v>
      </c>
      <c r="J24" s="52">
        <v>405</v>
      </c>
      <c r="L24" s="54"/>
      <c r="M24" s="50">
        <v>1000</v>
      </c>
      <c r="N24" s="50">
        <v>5</v>
      </c>
      <c r="O24" s="6">
        <v>5</v>
      </c>
      <c r="P24" s="53">
        <v>3</v>
      </c>
      <c r="Q24" s="59">
        <v>0.21573247</v>
      </c>
    </row>
    <row r="25" customHeight="1" spans="1:17">
      <c r="A25" s="47">
        <v>6</v>
      </c>
      <c r="B25" s="22" t="s">
        <v>45</v>
      </c>
      <c r="C25" s="22" t="s">
        <v>46</v>
      </c>
      <c r="D25" s="33">
        <v>78</v>
      </c>
      <c r="E25" s="34">
        <v>84</v>
      </c>
      <c r="F25" s="35">
        <v>78</v>
      </c>
      <c r="G25" s="36">
        <v>109</v>
      </c>
      <c r="H25" s="37">
        <v>85</v>
      </c>
      <c r="I25" s="38">
        <v>100</v>
      </c>
      <c r="J25" s="52">
        <v>534</v>
      </c>
      <c r="L25" s="54"/>
      <c r="M25" s="50">
        <v>1300</v>
      </c>
      <c r="N25" s="50">
        <v>6</v>
      </c>
      <c r="O25" s="6">
        <v>6</v>
      </c>
      <c r="P25" s="53">
        <v>3.5</v>
      </c>
      <c r="Q25" s="59">
        <v>0.236572661</v>
      </c>
    </row>
    <row r="26" customHeight="1" spans="1:17">
      <c r="A26" s="47">
        <v>7</v>
      </c>
      <c r="B26" s="22" t="s">
        <v>47</v>
      </c>
      <c r="C26" s="22" t="s">
        <v>48</v>
      </c>
      <c r="D26" s="33">
        <v>44</v>
      </c>
      <c r="E26" s="34">
        <v>48</v>
      </c>
      <c r="F26" s="35">
        <v>65</v>
      </c>
      <c r="G26" s="36">
        <v>50</v>
      </c>
      <c r="H26" s="37">
        <v>64</v>
      </c>
      <c r="I26" s="38">
        <v>43</v>
      </c>
      <c r="J26" s="52">
        <v>314</v>
      </c>
      <c r="L26" s="54"/>
      <c r="M26" s="50">
        <v>1600</v>
      </c>
      <c r="N26" s="50">
        <v>7</v>
      </c>
      <c r="O26" s="6">
        <v>7</v>
      </c>
      <c r="P26" s="53">
        <v>4</v>
      </c>
      <c r="Q26" s="59">
        <v>0.25572005</v>
      </c>
    </row>
    <row r="27" customHeight="1" spans="1:17">
      <c r="A27" s="47">
        <v>8</v>
      </c>
      <c r="B27" s="22" t="s">
        <v>49</v>
      </c>
      <c r="C27" s="22" t="s">
        <v>50</v>
      </c>
      <c r="D27" s="33">
        <v>59</v>
      </c>
      <c r="E27" s="34">
        <v>63</v>
      </c>
      <c r="F27" s="35">
        <v>80</v>
      </c>
      <c r="G27" s="36">
        <v>65</v>
      </c>
      <c r="H27" s="37">
        <v>80</v>
      </c>
      <c r="I27" s="38">
        <v>58</v>
      </c>
      <c r="J27" s="52">
        <v>405</v>
      </c>
      <c r="L27" s="54"/>
      <c r="M27" s="50">
        <v>1900</v>
      </c>
      <c r="N27" s="50">
        <v>8</v>
      </c>
      <c r="O27" s="6">
        <v>8</v>
      </c>
      <c r="P27" s="53">
        <v>4.5</v>
      </c>
      <c r="Q27" s="59">
        <v>0.273530381</v>
      </c>
    </row>
    <row r="28" customHeight="1" spans="1:17">
      <c r="A28" s="47">
        <v>9</v>
      </c>
      <c r="B28" s="22" t="s">
        <v>51</v>
      </c>
      <c r="C28" s="22" t="s">
        <v>52</v>
      </c>
      <c r="D28" s="33">
        <v>79</v>
      </c>
      <c r="E28" s="34">
        <v>83</v>
      </c>
      <c r="F28" s="35">
        <v>100</v>
      </c>
      <c r="G28" s="36">
        <v>85</v>
      </c>
      <c r="H28" s="37">
        <v>105</v>
      </c>
      <c r="I28" s="38">
        <v>78</v>
      </c>
      <c r="J28" s="52">
        <v>530</v>
      </c>
      <c r="L28" s="54"/>
      <c r="M28" s="50">
        <v>2200</v>
      </c>
      <c r="N28" s="50">
        <v>9</v>
      </c>
      <c r="O28" s="6">
        <v>9</v>
      </c>
      <c r="P28" s="53">
        <v>5</v>
      </c>
      <c r="Q28" s="59">
        <v>0.29024988</v>
      </c>
    </row>
    <row r="29" customHeight="1" spans="1:17">
      <c r="A29" s="47">
        <v>10</v>
      </c>
      <c r="B29" s="22" t="s">
        <v>53</v>
      </c>
      <c r="C29" s="22" t="s">
        <v>54</v>
      </c>
      <c r="D29" s="33">
        <v>45</v>
      </c>
      <c r="E29" s="34">
        <v>30</v>
      </c>
      <c r="F29" s="35">
        <v>35</v>
      </c>
      <c r="G29" s="36">
        <v>20</v>
      </c>
      <c r="H29" s="37">
        <v>20</v>
      </c>
      <c r="I29" s="38">
        <v>45</v>
      </c>
      <c r="J29" s="52">
        <v>195</v>
      </c>
      <c r="L29" s="54"/>
      <c r="M29" s="50">
        <v>2500</v>
      </c>
      <c r="N29" s="50">
        <v>10</v>
      </c>
      <c r="O29" s="6">
        <v>10</v>
      </c>
      <c r="P29" s="53">
        <v>5.5</v>
      </c>
      <c r="Q29" s="59">
        <v>0.306057377</v>
      </c>
    </row>
    <row r="30" customHeight="1" spans="1:17">
      <c r="A30" s="47">
        <v>11</v>
      </c>
      <c r="B30" s="22" t="s">
        <v>55</v>
      </c>
      <c r="C30" s="22" t="s">
        <v>56</v>
      </c>
      <c r="D30" s="33">
        <v>50</v>
      </c>
      <c r="E30" s="34">
        <v>20</v>
      </c>
      <c r="F30" s="35">
        <v>55</v>
      </c>
      <c r="G30" s="36">
        <v>25</v>
      </c>
      <c r="H30" s="37">
        <v>25</v>
      </c>
      <c r="I30" s="38">
        <v>30</v>
      </c>
      <c r="J30" s="52">
        <v>205</v>
      </c>
      <c r="L30" s="54"/>
      <c r="M30" s="50">
        <v>3000</v>
      </c>
      <c r="N30" s="50">
        <v>11</v>
      </c>
      <c r="O30" s="6">
        <v>11</v>
      </c>
      <c r="P30" s="53">
        <v>6</v>
      </c>
      <c r="Q30" s="59">
        <v>0.3210876</v>
      </c>
    </row>
    <row r="31" customHeight="1" spans="1:17">
      <c r="A31" s="47">
        <v>12</v>
      </c>
      <c r="B31" s="22" t="s">
        <v>57</v>
      </c>
      <c r="C31" s="22" t="s">
        <v>58</v>
      </c>
      <c r="D31" s="33">
        <v>60</v>
      </c>
      <c r="E31" s="34">
        <v>45</v>
      </c>
      <c r="F31" s="35">
        <v>50</v>
      </c>
      <c r="G31" s="36">
        <v>90</v>
      </c>
      <c r="H31" s="37">
        <v>80</v>
      </c>
      <c r="I31" s="38">
        <v>70</v>
      </c>
      <c r="J31" s="52">
        <v>395</v>
      </c>
      <c r="L31" s="54"/>
      <c r="M31" s="50">
        <v>3500</v>
      </c>
      <c r="N31" s="50">
        <v>12</v>
      </c>
      <c r="O31" s="6">
        <v>12</v>
      </c>
      <c r="P31" s="53">
        <v>6.5</v>
      </c>
      <c r="Q31" s="59">
        <v>0.335445036</v>
      </c>
    </row>
    <row r="32" customHeight="1" spans="1:17">
      <c r="A32" s="47">
        <v>13</v>
      </c>
      <c r="B32" s="22" t="s">
        <v>59</v>
      </c>
      <c r="C32" s="22" t="s">
        <v>60</v>
      </c>
      <c r="D32" s="33">
        <v>40</v>
      </c>
      <c r="E32" s="34">
        <v>35</v>
      </c>
      <c r="F32" s="35">
        <v>30</v>
      </c>
      <c r="G32" s="36">
        <v>20</v>
      </c>
      <c r="H32" s="37">
        <v>20</v>
      </c>
      <c r="I32" s="38">
        <v>50</v>
      </c>
      <c r="J32" s="52">
        <v>195</v>
      </c>
      <c r="L32" s="54"/>
      <c r="M32" s="50">
        <v>4000</v>
      </c>
      <c r="N32" s="50">
        <v>13</v>
      </c>
      <c r="O32" s="6">
        <v>13</v>
      </c>
      <c r="P32" s="53">
        <v>7</v>
      </c>
      <c r="Q32" s="59">
        <v>0.34921268</v>
      </c>
    </row>
    <row r="33" customHeight="1" spans="1:17">
      <c r="A33" s="47">
        <v>14</v>
      </c>
      <c r="B33" s="22" t="s">
        <v>61</v>
      </c>
      <c r="C33" s="22" t="s">
        <v>62</v>
      </c>
      <c r="D33" s="33">
        <v>45</v>
      </c>
      <c r="E33" s="34">
        <v>25</v>
      </c>
      <c r="F33" s="35">
        <v>50</v>
      </c>
      <c r="G33" s="36">
        <v>25</v>
      </c>
      <c r="H33" s="37">
        <v>25</v>
      </c>
      <c r="I33" s="38">
        <v>35</v>
      </c>
      <c r="J33" s="52">
        <v>205</v>
      </c>
      <c r="M33" s="6">
        <v>4500</v>
      </c>
      <c r="N33" s="50">
        <v>14</v>
      </c>
      <c r="O33" s="6">
        <v>14</v>
      </c>
      <c r="P33" s="53">
        <v>7.5</v>
      </c>
      <c r="Q33" s="59">
        <v>0.362457751</v>
      </c>
    </row>
    <row r="34" customHeight="1" spans="1:17">
      <c r="A34" s="47">
        <v>15</v>
      </c>
      <c r="B34" s="22" t="s">
        <v>63</v>
      </c>
      <c r="C34" s="22" t="s">
        <v>64</v>
      </c>
      <c r="D34" s="33">
        <v>65</v>
      </c>
      <c r="E34" s="34">
        <v>90</v>
      </c>
      <c r="F34" s="35">
        <v>40</v>
      </c>
      <c r="G34" s="36">
        <v>45</v>
      </c>
      <c r="H34" s="37">
        <v>80</v>
      </c>
      <c r="I34" s="38">
        <v>75</v>
      </c>
      <c r="J34" s="52">
        <v>395</v>
      </c>
      <c r="M34" s="6">
        <v>5000</v>
      </c>
      <c r="N34" s="50">
        <v>15</v>
      </c>
      <c r="O34" s="6">
        <v>15</v>
      </c>
      <c r="P34" s="53">
        <v>8</v>
      </c>
      <c r="Q34" s="59">
        <v>0.37523559</v>
      </c>
    </row>
    <row r="35" customHeight="1" spans="1:17">
      <c r="A35" s="47">
        <v>16</v>
      </c>
      <c r="B35" s="22" t="s">
        <v>65</v>
      </c>
      <c r="C35" s="22" t="s">
        <v>66</v>
      </c>
      <c r="D35" s="33">
        <v>40</v>
      </c>
      <c r="E35" s="34">
        <v>45</v>
      </c>
      <c r="F35" s="35">
        <v>40</v>
      </c>
      <c r="G35" s="36">
        <v>35</v>
      </c>
      <c r="H35" s="37">
        <v>35</v>
      </c>
      <c r="I35" s="38">
        <v>56</v>
      </c>
      <c r="J35" s="52">
        <v>251</v>
      </c>
      <c r="M35" s="6">
        <v>6000</v>
      </c>
      <c r="N35" s="50">
        <v>16</v>
      </c>
      <c r="O35" s="6">
        <v>16</v>
      </c>
      <c r="P35" s="53">
        <v>8.5</v>
      </c>
      <c r="Q35" s="59">
        <v>0.387592406</v>
      </c>
    </row>
    <row r="36" customHeight="1" spans="1:17">
      <c r="A36" s="47">
        <v>17</v>
      </c>
      <c r="B36" s="22" t="s">
        <v>67</v>
      </c>
      <c r="C36" s="22" t="s">
        <v>68</v>
      </c>
      <c r="D36" s="33">
        <v>63</v>
      </c>
      <c r="E36" s="34">
        <v>60</v>
      </c>
      <c r="F36" s="35">
        <v>55</v>
      </c>
      <c r="G36" s="36">
        <v>50</v>
      </c>
      <c r="H36" s="37">
        <v>50</v>
      </c>
      <c r="I36" s="38">
        <v>71</v>
      </c>
      <c r="J36" s="52">
        <v>349</v>
      </c>
      <c r="M36" s="6">
        <v>7000</v>
      </c>
      <c r="N36" s="50">
        <v>17</v>
      </c>
      <c r="O36" s="6">
        <v>17</v>
      </c>
      <c r="P36" s="53">
        <v>9</v>
      </c>
      <c r="Q36" s="59">
        <v>0.39956728</v>
      </c>
    </row>
    <row r="37" customHeight="1" spans="1:17">
      <c r="A37" s="47">
        <v>18</v>
      </c>
      <c r="B37" s="22" t="s">
        <v>69</v>
      </c>
      <c r="C37" s="22" t="s">
        <v>70</v>
      </c>
      <c r="D37" s="33">
        <v>83</v>
      </c>
      <c r="E37" s="34">
        <v>80</v>
      </c>
      <c r="F37" s="35">
        <v>75</v>
      </c>
      <c r="G37" s="36">
        <v>70</v>
      </c>
      <c r="H37" s="37">
        <v>70</v>
      </c>
      <c r="I37" s="38">
        <v>101</v>
      </c>
      <c r="J37" s="52">
        <v>479</v>
      </c>
      <c r="M37" s="6">
        <v>8000</v>
      </c>
      <c r="N37" s="50">
        <v>18</v>
      </c>
      <c r="O37" s="6">
        <v>18</v>
      </c>
      <c r="P37" s="53">
        <v>9.5</v>
      </c>
      <c r="Q37" s="59">
        <v>0.411193551</v>
      </c>
    </row>
    <row r="38" customHeight="1" spans="1:17">
      <c r="A38" s="47">
        <v>19</v>
      </c>
      <c r="B38" s="22" t="s">
        <v>71</v>
      </c>
      <c r="C38" s="22" t="s">
        <v>72</v>
      </c>
      <c r="D38" s="33">
        <v>30</v>
      </c>
      <c r="E38" s="34">
        <v>56</v>
      </c>
      <c r="F38" s="35">
        <v>35</v>
      </c>
      <c r="G38" s="36">
        <v>25</v>
      </c>
      <c r="H38" s="37">
        <v>35</v>
      </c>
      <c r="I38" s="38">
        <v>72</v>
      </c>
      <c r="J38" s="52">
        <v>253</v>
      </c>
      <c r="M38" s="55">
        <v>9000</v>
      </c>
      <c r="N38" s="56">
        <v>19</v>
      </c>
      <c r="O38" s="55">
        <v>19</v>
      </c>
      <c r="P38" s="53">
        <v>10</v>
      </c>
      <c r="Q38" s="59">
        <v>0.42250001</v>
      </c>
    </row>
    <row r="39" customHeight="1" spans="1:17">
      <c r="A39" s="47">
        <v>20</v>
      </c>
      <c r="B39" s="22" t="s">
        <v>73</v>
      </c>
      <c r="C39" s="22" t="s">
        <v>74</v>
      </c>
      <c r="D39" s="33">
        <v>55</v>
      </c>
      <c r="E39" s="34">
        <v>81</v>
      </c>
      <c r="F39" s="35">
        <v>60</v>
      </c>
      <c r="G39" s="36">
        <v>50</v>
      </c>
      <c r="H39" s="37">
        <v>70</v>
      </c>
      <c r="I39" s="38">
        <v>97</v>
      </c>
      <c r="J39" s="52">
        <v>413</v>
      </c>
      <c r="M39" s="6">
        <v>10000</v>
      </c>
      <c r="N39" s="50">
        <v>20</v>
      </c>
      <c r="O39" s="6">
        <v>20</v>
      </c>
      <c r="P39" s="57">
        <v>10.5</v>
      </c>
      <c r="Q39" s="59">
        <v>0.432926419</v>
      </c>
    </row>
    <row r="40" customHeight="1" spans="1:17">
      <c r="A40" s="47">
        <v>21</v>
      </c>
      <c r="B40" s="22" t="s">
        <v>75</v>
      </c>
      <c r="C40" s="22" t="s">
        <v>76</v>
      </c>
      <c r="D40" s="33">
        <v>40</v>
      </c>
      <c r="E40" s="34">
        <v>60</v>
      </c>
      <c r="F40" s="35">
        <v>30</v>
      </c>
      <c r="G40" s="36">
        <v>31</v>
      </c>
      <c r="H40" s="37">
        <v>31</v>
      </c>
      <c r="I40" s="38">
        <v>70</v>
      </c>
      <c r="J40" s="52">
        <v>262</v>
      </c>
      <c r="O40" s="58">
        <v>21</v>
      </c>
      <c r="P40" s="57">
        <v>11</v>
      </c>
      <c r="Q40" s="59">
        <v>0.44310755</v>
      </c>
    </row>
    <row r="41" customHeight="1" spans="1:17">
      <c r="A41" s="47">
        <v>22</v>
      </c>
      <c r="B41" s="22" t="s">
        <v>77</v>
      </c>
      <c r="C41" s="22" t="s">
        <v>78</v>
      </c>
      <c r="D41" s="33">
        <v>65</v>
      </c>
      <c r="E41" s="34">
        <v>90</v>
      </c>
      <c r="F41" s="35">
        <v>65</v>
      </c>
      <c r="G41" s="36">
        <v>61</v>
      </c>
      <c r="H41" s="37">
        <v>61</v>
      </c>
      <c r="I41" s="38">
        <v>100</v>
      </c>
      <c r="J41" s="52">
        <v>442</v>
      </c>
      <c r="O41" s="6">
        <v>22</v>
      </c>
      <c r="P41" s="57">
        <v>11.5</v>
      </c>
      <c r="Q41" s="59">
        <v>0.4530599578</v>
      </c>
    </row>
    <row r="42" customHeight="1" spans="1:17">
      <c r="A42" s="47">
        <v>23</v>
      </c>
      <c r="B42" s="22" t="s">
        <v>79</v>
      </c>
      <c r="C42" s="22" t="s">
        <v>80</v>
      </c>
      <c r="D42" s="33">
        <v>35</v>
      </c>
      <c r="E42" s="34">
        <v>60</v>
      </c>
      <c r="F42" s="35">
        <v>44</v>
      </c>
      <c r="G42" s="36">
        <v>40</v>
      </c>
      <c r="H42" s="37">
        <v>54</v>
      </c>
      <c r="I42" s="38">
        <v>55</v>
      </c>
      <c r="J42" s="52">
        <v>288</v>
      </c>
      <c r="O42" s="6">
        <v>23</v>
      </c>
      <c r="P42" s="57">
        <v>12</v>
      </c>
      <c r="Q42" s="59">
        <v>0.46279839</v>
      </c>
    </row>
    <row r="43" customHeight="1" spans="1:17">
      <c r="A43" s="47">
        <v>24</v>
      </c>
      <c r="B43" s="22" t="s">
        <v>81</v>
      </c>
      <c r="C43" s="22" t="s">
        <v>82</v>
      </c>
      <c r="D43" s="33">
        <v>60</v>
      </c>
      <c r="E43" s="34">
        <v>85</v>
      </c>
      <c r="F43" s="35">
        <v>69</v>
      </c>
      <c r="G43" s="36">
        <v>65</v>
      </c>
      <c r="H43" s="37">
        <v>79</v>
      </c>
      <c r="I43" s="38">
        <v>80</v>
      </c>
      <c r="J43" s="52">
        <v>438</v>
      </c>
      <c r="O43" s="6">
        <v>24</v>
      </c>
      <c r="P43" s="57">
        <v>12.5</v>
      </c>
      <c r="Q43" s="59">
        <v>0.472336083</v>
      </c>
    </row>
    <row r="44" customHeight="1" spans="1:17">
      <c r="A44" s="47">
        <v>25</v>
      </c>
      <c r="B44" s="22" t="s">
        <v>83</v>
      </c>
      <c r="C44" s="22" t="s">
        <v>84</v>
      </c>
      <c r="D44" s="33">
        <v>35</v>
      </c>
      <c r="E44" s="34">
        <v>55</v>
      </c>
      <c r="F44" s="35">
        <v>40</v>
      </c>
      <c r="G44" s="36">
        <v>50</v>
      </c>
      <c r="H44" s="37">
        <v>50</v>
      </c>
      <c r="I44" s="38">
        <v>90</v>
      </c>
      <c r="J44" s="52">
        <v>320</v>
      </c>
      <c r="O44" s="6">
        <v>25</v>
      </c>
      <c r="P44" s="57">
        <v>13</v>
      </c>
      <c r="Q44" s="59">
        <v>0.48168495</v>
      </c>
    </row>
    <row r="45" customHeight="1" spans="1:17">
      <c r="A45" s="47">
        <v>26</v>
      </c>
      <c r="B45" s="22" t="s">
        <v>85</v>
      </c>
      <c r="C45" s="22" t="s">
        <v>86</v>
      </c>
      <c r="D45" s="33">
        <v>60</v>
      </c>
      <c r="E45" s="34">
        <v>90</v>
      </c>
      <c r="F45" s="35">
        <v>55</v>
      </c>
      <c r="G45" s="36">
        <v>90</v>
      </c>
      <c r="H45" s="37">
        <v>80</v>
      </c>
      <c r="I45" s="38">
        <v>110</v>
      </c>
      <c r="J45" s="52">
        <v>485</v>
      </c>
      <c r="O45" s="6">
        <v>26</v>
      </c>
      <c r="P45" s="57">
        <v>13.5</v>
      </c>
      <c r="Q45" s="59">
        <v>0.4908558</v>
      </c>
    </row>
    <row r="46" customHeight="1" spans="1:17">
      <c r="A46" s="47">
        <v>27</v>
      </c>
      <c r="B46" s="22" t="s">
        <v>87</v>
      </c>
      <c r="C46" s="22" t="s">
        <v>88</v>
      </c>
      <c r="D46" s="33">
        <v>50</v>
      </c>
      <c r="E46" s="34">
        <v>75</v>
      </c>
      <c r="F46" s="35">
        <v>85</v>
      </c>
      <c r="G46" s="36">
        <v>20</v>
      </c>
      <c r="H46" s="37">
        <v>30</v>
      </c>
      <c r="I46" s="38">
        <v>40</v>
      </c>
      <c r="J46" s="52">
        <v>300</v>
      </c>
      <c r="O46" s="6">
        <v>27</v>
      </c>
      <c r="P46" s="57">
        <v>14</v>
      </c>
      <c r="Q46" s="59">
        <v>0.49985844</v>
      </c>
    </row>
    <row r="47" customHeight="1" spans="1:17">
      <c r="A47" s="47">
        <v>28</v>
      </c>
      <c r="B47" s="22" t="s">
        <v>89</v>
      </c>
      <c r="C47" s="22" t="s">
        <v>90</v>
      </c>
      <c r="D47" s="33">
        <v>75</v>
      </c>
      <c r="E47" s="34">
        <v>100</v>
      </c>
      <c r="F47" s="35">
        <v>110</v>
      </c>
      <c r="G47" s="36">
        <v>45</v>
      </c>
      <c r="H47" s="37">
        <v>55</v>
      </c>
      <c r="I47" s="38">
        <v>65</v>
      </c>
      <c r="J47" s="52">
        <v>450</v>
      </c>
      <c r="O47" s="6">
        <v>28</v>
      </c>
      <c r="P47" s="57">
        <v>14.5</v>
      </c>
      <c r="Q47" s="59">
        <v>0.508701765</v>
      </c>
    </row>
    <row r="48" customHeight="1" spans="1:17">
      <c r="A48" s="47">
        <v>29</v>
      </c>
      <c r="B48" s="22" t="s">
        <v>91</v>
      </c>
      <c r="C48" s="22" t="s">
        <v>92</v>
      </c>
      <c r="D48" s="33">
        <v>55</v>
      </c>
      <c r="E48" s="34">
        <v>47</v>
      </c>
      <c r="F48" s="35">
        <v>52</v>
      </c>
      <c r="G48" s="36">
        <v>40</v>
      </c>
      <c r="H48" s="37">
        <v>40</v>
      </c>
      <c r="I48" s="38">
        <v>41</v>
      </c>
      <c r="J48" s="52">
        <v>275</v>
      </c>
      <c r="O48" s="6">
        <v>29</v>
      </c>
      <c r="P48" s="57">
        <v>15</v>
      </c>
      <c r="Q48" s="59">
        <v>0.51739395</v>
      </c>
    </row>
    <row r="49" customHeight="1" spans="1:17">
      <c r="A49" s="47">
        <v>30</v>
      </c>
      <c r="B49" s="22" t="s">
        <v>93</v>
      </c>
      <c r="C49" s="22" t="s">
        <v>94</v>
      </c>
      <c r="D49" s="33">
        <v>70</v>
      </c>
      <c r="E49" s="34">
        <v>62</v>
      </c>
      <c r="F49" s="35">
        <v>67</v>
      </c>
      <c r="G49" s="36">
        <v>55</v>
      </c>
      <c r="H49" s="37">
        <v>55</v>
      </c>
      <c r="I49" s="38">
        <v>56</v>
      </c>
      <c r="J49" s="52">
        <v>365</v>
      </c>
      <c r="O49" s="6">
        <v>30</v>
      </c>
      <c r="P49" s="57">
        <v>15.5</v>
      </c>
      <c r="Q49" s="59">
        <v>0.525942511</v>
      </c>
    </row>
    <row r="50" customHeight="1" spans="1:17">
      <c r="A50" s="47">
        <v>31</v>
      </c>
      <c r="B50" s="22" t="s">
        <v>95</v>
      </c>
      <c r="C50" s="22" t="s">
        <v>96</v>
      </c>
      <c r="D50" s="33">
        <v>90</v>
      </c>
      <c r="E50" s="34">
        <v>92</v>
      </c>
      <c r="F50" s="35">
        <v>87</v>
      </c>
      <c r="G50" s="36">
        <v>75</v>
      </c>
      <c r="H50" s="37">
        <v>85</v>
      </c>
      <c r="I50" s="38">
        <v>76</v>
      </c>
      <c r="J50" s="52">
        <v>505</v>
      </c>
      <c r="O50" s="6">
        <v>31</v>
      </c>
      <c r="P50" s="57">
        <v>16</v>
      </c>
      <c r="Q50" s="59">
        <v>0.53435433</v>
      </c>
    </row>
    <row r="51" customHeight="1" spans="1:17">
      <c r="A51" s="47">
        <v>32</v>
      </c>
      <c r="B51" s="22" t="s">
        <v>97</v>
      </c>
      <c r="C51" s="22" t="s">
        <v>98</v>
      </c>
      <c r="D51" s="33">
        <v>46</v>
      </c>
      <c r="E51" s="34">
        <v>57</v>
      </c>
      <c r="F51" s="35">
        <v>40</v>
      </c>
      <c r="G51" s="36">
        <v>40</v>
      </c>
      <c r="H51" s="37">
        <v>40</v>
      </c>
      <c r="I51" s="38">
        <v>50</v>
      </c>
      <c r="J51" s="52">
        <v>273</v>
      </c>
      <c r="O51" s="6">
        <v>32</v>
      </c>
      <c r="P51" s="57">
        <v>16.5</v>
      </c>
      <c r="Q51" s="59">
        <v>0.542635767</v>
      </c>
    </row>
    <row r="52" customHeight="1" spans="1:17">
      <c r="A52" s="47">
        <v>33</v>
      </c>
      <c r="B52" s="22" t="s">
        <v>99</v>
      </c>
      <c r="C52" s="22" t="s">
        <v>100</v>
      </c>
      <c r="D52" s="33">
        <v>61</v>
      </c>
      <c r="E52" s="34">
        <v>72</v>
      </c>
      <c r="F52" s="35">
        <v>57</v>
      </c>
      <c r="G52" s="36">
        <v>55</v>
      </c>
      <c r="H52" s="37">
        <v>55</v>
      </c>
      <c r="I52" s="38">
        <v>65</v>
      </c>
      <c r="J52" s="52">
        <v>365</v>
      </c>
      <c r="O52" s="6">
        <v>33</v>
      </c>
      <c r="P52" s="57">
        <v>17</v>
      </c>
      <c r="Q52" s="59">
        <v>0.55079269</v>
      </c>
    </row>
    <row r="53" customHeight="1" spans="1:17">
      <c r="A53" s="47">
        <v>34</v>
      </c>
      <c r="B53" s="22" t="s">
        <v>101</v>
      </c>
      <c r="C53" s="22" t="s">
        <v>102</v>
      </c>
      <c r="D53" s="33">
        <v>81</v>
      </c>
      <c r="E53" s="34">
        <v>102</v>
      </c>
      <c r="F53" s="35">
        <v>77</v>
      </c>
      <c r="G53" s="36">
        <v>85</v>
      </c>
      <c r="H53" s="37">
        <v>75</v>
      </c>
      <c r="I53" s="38">
        <v>85</v>
      </c>
      <c r="J53" s="52">
        <v>505</v>
      </c>
      <c r="O53" s="6">
        <v>34</v>
      </c>
      <c r="P53" s="57">
        <v>17.5</v>
      </c>
      <c r="Q53" s="59">
        <v>0.558830576</v>
      </c>
    </row>
    <row r="54" customHeight="1" spans="1:17">
      <c r="A54" s="47">
        <v>35</v>
      </c>
      <c r="B54" s="22" t="s">
        <v>103</v>
      </c>
      <c r="C54" s="22" t="s">
        <v>104</v>
      </c>
      <c r="D54" s="33">
        <v>70</v>
      </c>
      <c r="E54" s="34">
        <v>45</v>
      </c>
      <c r="F54" s="35">
        <v>48</v>
      </c>
      <c r="G54" s="36">
        <v>60</v>
      </c>
      <c r="H54" s="37">
        <v>65</v>
      </c>
      <c r="I54" s="38">
        <v>35</v>
      </c>
      <c r="J54" s="52">
        <v>323</v>
      </c>
      <c r="O54" s="6">
        <v>35</v>
      </c>
      <c r="P54" s="57">
        <v>18</v>
      </c>
      <c r="Q54" s="59">
        <v>0.56675452</v>
      </c>
    </row>
    <row r="55" customHeight="1" spans="1:17">
      <c r="A55" s="47">
        <v>36</v>
      </c>
      <c r="B55" s="22" t="s">
        <v>105</v>
      </c>
      <c r="C55" s="22" t="s">
        <v>106</v>
      </c>
      <c r="D55" s="33">
        <v>95</v>
      </c>
      <c r="E55" s="34">
        <v>70</v>
      </c>
      <c r="F55" s="35">
        <v>73</v>
      </c>
      <c r="G55" s="36">
        <v>95</v>
      </c>
      <c r="H55" s="37">
        <v>90</v>
      </c>
      <c r="I55" s="38">
        <v>60</v>
      </c>
      <c r="J55" s="52">
        <v>483</v>
      </c>
      <c r="O55" s="6">
        <v>36</v>
      </c>
      <c r="P55" s="57">
        <v>18.5</v>
      </c>
      <c r="Q55" s="59">
        <v>0.574569153</v>
      </c>
    </row>
    <row r="56" customHeight="1" spans="1:17">
      <c r="A56" s="47">
        <v>37</v>
      </c>
      <c r="B56" s="22" t="s">
        <v>107</v>
      </c>
      <c r="C56" s="22" t="s">
        <v>108</v>
      </c>
      <c r="D56" s="33">
        <v>38</v>
      </c>
      <c r="E56" s="34">
        <v>41</v>
      </c>
      <c r="F56" s="35">
        <v>40</v>
      </c>
      <c r="G56" s="36">
        <v>50</v>
      </c>
      <c r="H56" s="37">
        <v>65</v>
      </c>
      <c r="I56" s="38">
        <v>65</v>
      </c>
      <c r="J56" s="52">
        <v>299</v>
      </c>
      <c r="O56" s="6">
        <v>37</v>
      </c>
      <c r="P56" s="57">
        <v>19</v>
      </c>
      <c r="Q56" s="59">
        <v>0.58227891</v>
      </c>
    </row>
    <row r="57" customHeight="1" spans="1:17">
      <c r="A57" s="47">
        <v>38</v>
      </c>
      <c r="B57" s="22" t="s">
        <v>109</v>
      </c>
      <c r="C57" s="22" t="s">
        <v>110</v>
      </c>
      <c r="D57" s="33">
        <v>73</v>
      </c>
      <c r="E57" s="34">
        <v>76</v>
      </c>
      <c r="F57" s="35">
        <v>75</v>
      </c>
      <c r="G57" s="36">
        <v>81</v>
      </c>
      <c r="H57" s="37">
        <v>100</v>
      </c>
      <c r="I57" s="38">
        <v>100</v>
      </c>
      <c r="J57" s="52">
        <v>505</v>
      </c>
      <c r="O57" s="6">
        <v>38</v>
      </c>
      <c r="P57" s="57">
        <v>19.5</v>
      </c>
      <c r="Q57" s="59">
        <v>0.589887917</v>
      </c>
    </row>
    <row r="58" customHeight="1" spans="1:17">
      <c r="A58" s="47">
        <v>39</v>
      </c>
      <c r="B58" s="22" t="s">
        <v>111</v>
      </c>
      <c r="C58" s="22" t="s">
        <v>112</v>
      </c>
      <c r="D58" s="33">
        <v>115</v>
      </c>
      <c r="E58" s="34">
        <v>45</v>
      </c>
      <c r="F58" s="35">
        <v>20</v>
      </c>
      <c r="G58" s="36">
        <v>45</v>
      </c>
      <c r="H58" s="37">
        <v>25</v>
      </c>
      <c r="I58" s="38">
        <v>20</v>
      </c>
      <c r="J58" s="52">
        <v>270</v>
      </c>
      <c r="O58" s="6">
        <v>39</v>
      </c>
      <c r="P58" s="57">
        <v>20</v>
      </c>
      <c r="Q58" s="59">
        <v>0.59740001</v>
      </c>
    </row>
    <row r="59" customHeight="1" spans="1:17">
      <c r="A59" s="47">
        <v>40</v>
      </c>
      <c r="B59" s="22" t="s">
        <v>113</v>
      </c>
      <c r="C59" s="22" t="s">
        <v>114</v>
      </c>
      <c r="D59" s="33">
        <v>140</v>
      </c>
      <c r="E59" s="34">
        <v>70</v>
      </c>
      <c r="F59" s="35">
        <v>45</v>
      </c>
      <c r="G59" s="36">
        <v>85</v>
      </c>
      <c r="H59" s="37">
        <v>50</v>
      </c>
      <c r="I59" s="38">
        <v>45</v>
      </c>
      <c r="J59" s="52">
        <v>435</v>
      </c>
      <c r="O59" s="6">
        <v>40</v>
      </c>
      <c r="P59" s="57">
        <v>20.5</v>
      </c>
      <c r="Q59" s="59">
        <v>0.604818814</v>
      </c>
    </row>
    <row r="60" customHeight="1" spans="1:17">
      <c r="A60" s="47">
        <v>41</v>
      </c>
      <c r="B60" s="22" t="s">
        <v>115</v>
      </c>
      <c r="C60" s="22" t="s">
        <v>116</v>
      </c>
      <c r="D60" s="33">
        <v>40</v>
      </c>
      <c r="E60" s="34">
        <v>45</v>
      </c>
      <c r="F60" s="35">
        <v>35</v>
      </c>
      <c r="G60" s="36">
        <v>30</v>
      </c>
      <c r="H60" s="37">
        <v>40</v>
      </c>
      <c r="I60" s="38">
        <v>55</v>
      </c>
      <c r="J60" s="52">
        <v>245</v>
      </c>
      <c r="O60" s="6">
        <v>41</v>
      </c>
      <c r="P60" s="57">
        <v>21</v>
      </c>
      <c r="Q60" s="59">
        <v>0.61215729</v>
      </c>
    </row>
    <row r="61" customHeight="1" spans="1:17">
      <c r="A61" s="47">
        <v>42</v>
      </c>
      <c r="B61" s="22" t="s">
        <v>117</v>
      </c>
      <c r="C61" s="22" t="s">
        <v>118</v>
      </c>
      <c r="D61" s="33">
        <v>75</v>
      </c>
      <c r="E61" s="34">
        <v>80</v>
      </c>
      <c r="F61" s="35">
        <v>70</v>
      </c>
      <c r="G61" s="36">
        <v>65</v>
      </c>
      <c r="H61" s="37">
        <v>75</v>
      </c>
      <c r="I61" s="38">
        <v>90</v>
      </c>
      <c r="J61" s="52">
        <v>455</v>
      </c>
      <c r="O61" s="6">
        <v>42</v>
      </c>
      <c r="P61" s="57">
        <v>21.5</v>
      </c>
      <c r="Q61" s="59">
        <v>0.619399365</v>
      </c>
    </row>
    <row r="62" customHeight="1" spans="1:17">
      <c r="A62" s="47">
        <v>43</v>
      </c>
      <c r="B62" s="22" t="s">
        <v>119</v>
      </c>
      <c r="C62" s="22" t="s">
        <v>120</v>
      </c>
      <c r="D62" s="33">
        <v>45</v>
      </c>
      <c r="E62" s="34">
        <v>50</v>
      </c>
      <c r="F62" s="35">
        <v>55</v>
      </c>
      <c r="G62" s="36">
        <v>75</v>
      </c>
      <c r="H62" s="37">
        <v>65</v>
      </c>
      <c r="I62" s="38">
        <v>30</v>
      </c>
      <c r="J62" s="52">
        <v>320</v>
      </c>
      <c r="O62" s="6">
        <v>43</v>
      </c>
      <c r="P62" s="57">
        <v>22</v>
      </c>
      <c r="Q62" s="59">
        <v>0.62656713</v>
      </c>
    </row>
    <row r="63" customHeight="1" spans="1:17">
      <c r="A63" s="47">
        <v>44</v>
      </c>
      <c r="B63" s="22" t="s">
        <v>121</v>
      </c>
      <c r="C63" s="22" t="s">
        <v>122</v>
      </c>
      <c r="D63" s="33">
        <v>60</v>
      </c>
      <c r="E63" s="34">
        <v>65</v>
      </c>
      <c r="F63" s="35">
        <v>70</v>
      </c>
      <c r="G63" s="36">
        <v>85</v>
      </c>
      <c r="H63" s="37">
        <v>75</v>
      </c>
      <c r="I63" s="38">
        <v>40</v>
      </c>
      <c r="J63" s="52">
        <v>395</v>
      </c>
      <c r="O63" s="6">
        <v>44</v>
      </c>
      <c r="P63" s="57">
        <v>22.5</v>
      </c>
      <c r="Q63" s="59">
        <v>0.633644533</v>
      </c>
    </row>
    <row r="64" customHeight="1" spans="1:17">
      <c r="A64" s="47">
        <v>45</v>
      </c>
      <c r="B64" s="22" t="s">
        <v>123</v>
      </c>
      <c r="C64" s="22" t="s">
        <v>124</v>
      </c>
      <c r="D64" s="33">
        <v>75</v>
      </c>
      <c r="E64" s="34">
        <v>80</v>
      </c>
      <c r="F64" s="35">
        <v>85</v>
      </c>
      <c r="G64" s="36">
        <v>110</v>
      </c>
      <c r="H64" s="37">
        <v>90</v>
      </c>
      <c r="I64" s="38">
        <v>50</v>
      </c>
      <c r="J64" s="52">
        <v>490</v>
      </c>
      <c r="O64" s="6">
        <v>45</v>
      </c>
      <c r="P64" s="57">
        <v>23</v>
      </c>
      <c r="Q64" s="59">
        <v>0.64065295</v>
      </c>
    </row>
    <row r="65" customHeight="1" spans="1:17">
      <c r="A65" s="47">
        <v>46</v>
      </c>
      <c r="B65" s="22" t="s">
        <v>125</v>
      </c>
      <c r="C65" s="22" t="s">
        <v>126</v>
      </c>
      <c r="D65" s="33">
        <v>35</v>
      </c>
      <c r="E65" s="34">
        <v>70</v>
      </c>
      <c r="F65" s="35">
        <v>55</v>
      </c>
      <c r="G65" s="36">
        <v>45</v>
      </c>
      <c r="H65" s="37">
        <v>55</v>
      </c>
      <c r="I65" s="38">
        <v>25</v>
      </c>
      <c r="J65" s="52">
        <v>285</v>
      </c>
      <c r="O65" s="6">
        <v>46</v>
      </c>
      <c r="P65" s="57">
        <v>23.5</v>
      </c>
      <c r="Q65" s="59">
        <v>0.647576426</v>
      </c>
    </row>
    <row r="66" customHeight="1" spans="1:17">
      <c r="A66" s="47">
        <v>47</v>
      </c>
      <c r="B66" s="22" t="s">
        <v>127</v>
      </c>
      <c r="C66" s="22" t="s">
        <v>128</v>
      </c>
      <c r="D66" s="33">
        <v>60</v>
      </c>
      <c r="E66" s="34">
        <v>95</v>
      </c>
      <c r="F66" s="35">
        <v>80</v>
      </c>
      <c r="G66" s="36">
        <v>60</v>
      </c>
      <c r="H66" s="37">
        <v>80</v>
      </c>
      <c r="I66" s="38">
        <v>30</v>
      </c>
      <c r="J66" s="52">
        <v>405</v>
      </c>
      <c r="O66" s="6">
        <v>47</v>
      </c>
      <c r="P66" s="57">
        <v>24</v>
      </c>
      <c r="Q66" s="59">
        <v>0.65443563</v>
      </c>
    </row>
    <row r="67" customHeight="1" spans="1:17">
      <c r="A67" s="47">
        <v>48</v>
      </c>
      <c r="B67" s="22" t="s">
        <v>129</v>
      </c>
      <c r="C67" s="22" t="s">
        <v>130</v>
      </c>
      <c r="D67" s="33">
        <v>60</v>
      </c>
      <c r="E67" s="34">
        <v>55</v>
      </c>
      <c r="F67" s="35">
        <v>50</v>
      </c>
      <c r="G67" s="36">
        <v>40</v>
      </c>
      <c r="H67" s="37">
        <v>55</v>
      </c>
      <c r="I67" s="38">
        <v>45</v>
      </c>
      <c r="J67" s="52">
        <v>305</v>
      </c>
      <c r="O67" s="6">
        <v>48</v>
      </c>
      <c r="P67" s="57">
        <v>24.5</v>
      </c>
      <c r="Q67" s="59">
        <v>0.661214806</v>
      </c>
    </row>
    <row r="68" customHeight="1" spans="1:17">
      <c r="A68" s="47">
        <v>49</v>
      </c>
      <c r="B68" s="22" t="s">
        <v>131</v>
      </c>
      <c r="C68" s="22" t="s">
        <v>132</v>
      </c>
      <c r="D68" s="33">
        <v>70</v>
      </c>
      <c r="E68" s="34">
        <v>65</v>
      </c>
      <c r="F68" s="35">
        <v>60</v>
      </c>
      <c r="G68" s="36">
        <v>90</v>
      </c>
      <c r="H68" s="37">
        <v>75</v>
      </c>
      <c r="I68" s="38">
        <v>90</v>
      </c>
      <c r="J68" s="52">
        <v>450</v>
      </c>
      <c r="O68" s="6">
        <v>49</v>
      </c>
      <c r="P68" s="57">
        <v>25</v>
      </c>
      <c r="Q68" s="59">
        <v>0.667934</v>
      </c>
    </row>
    <row r="69" customHeight="1" spans="1:17">
      <c r="A69" s="47">
        <v>50</v>
      </c>
      <c r="B69" s="22" t="s">
        <v>133</v>
      </c>
      <c r="C69" s="22" t="s">
        <v>134</v>
      </c>
      <c r="D69" s="33">
        <v>10</v>
      </c>
      <c r="E69" s="34">
        <v>55</v>
      </c>
      <c r="F69" s="35">
        <v>25</v>
      </c>
      <c r="G69" s="36">
        <v>35</v>
      </c>
      <c r="H69" s="37">
        <v>45</v>
      </c>
      <c r="I69" s="38">
        <v>95</v>
      </c>
      <c r="J69" s="52">
        <v>265</v>
      </c>
      <c r="O69" s="6">
        <v>50</v>
      </c>
      <c r="P69" s="57">
        <v>25.5</v>
      </c>
      <c r="Q69" s="59">
        <v>0.674577537</v>
      </c>
    </row>
    <row r="70" customHeight="1" spans="1:17">
      <c r="A70" s="47">
        <v>51</v>
      </c>
      <c r="B70" s="22" t="s">
        <v>135</v>
      </c>
      <c r="C70" s="22" t="s">
        <v>136</v>
      </c>
      <c r="D70" s="33">
        <v>35</v>
      </c>
      <c r="E70" s="34">
        <v>80</v>
      </c>
      <c r="F70" s="35">
        <v>50</v>
      </c>
      <c r="G70" s="36">
        <v>50</v>
      </c>
      <c r="H70" s="37">
        <v>70</v>
      </c>
      <c r="I70" s="38">
        <v>120</v>
      </c>
      <c r="J70" s="52">
        <v>405</v>
      </c>
      <c r="O70" s="6">
        <v>51</v>
      </c>
      <c r="P70" s="57">
        <v>26</v>
      </c>
      <c r="Q70" s="59">
        <v>0.68116492</v>
      </c>
    </row>
    <row r="71" customHeight="1" spans="1:17">
      <c r="A71" s="47">
        <v>52</v>
      </c>
      <c r="B71" s="22" t="s">
        <v>137</v>
      </c>
      <c r="C71" s="22" t="s">
        <v>138</v>
      </c>
      <c r="D71" s="33">
        <v>40</v>
      </c>
      <c r="E71" s="34">
        <v>45</v>
      </c>
      <c r="F71" s="35">
        <v>35</v>
      </c>
      <c r="G71" s="36">
        <v>40</v>
      </c>
      <c r="H71" s="37">
        <v>40</v>
      </c>
      <c r="I71" s="38">
        <v>90</v>
      </c>
      <c r="J71" s="52">
        <v>290</v>
      </c>
      <c r="O71" s="6">
        <v>52</v>
      </c>
      <c r="P71" s="57">
        <v>26.5</v>
      </c>
      <c r="Q71" s="59">
        <v>0.687680648</v>
      </c>
    </row>
    <row r="72" customHeight="1" spans="1:17">
      <c r="A72" s="47">
        <v>53</v>
      </c>
      <c r="B72" s="22" t="s">
        <v>139</v>
      </c>
      <c r="C72" s="22" t="s">
        <v>140</v>
      </c>
      <c r="D72" s="33">
        <v>65</v>
      </c>
      <c r="E72" s="34">
        <v>70</v>
      </c>
      <c r="F72" s="35">
        <v>60</v>
      </c>
      <c r="G72" s="36">
        <v>65</v>
      </c>
      <c r="H72" s="37">
        <v>65</v>
      </c>
      <c r="I72" s="38">
        <v>115</v>
      </c>
      <c r="J72" s="52">
        <v>440</v>
      </c>
      <c r="O72" s="6">
        <v>53</v>
      </c>
      <c r="P72" s="57">
        <v>27</v>
      </c>
      <c r="Q72" s="59">
        <v>0.69414365</v>
      </c>
    </row>
    <row r="73" customHeight="1" spans="1:17">
      <c r="A73" s="47">
        <v>54</v>
      </c>
      <c r="B73" s="22" t="s">
        <v>141</v>
      </c>
      <c r="C73" s="22" t="s">
        <v>142</v>
      </c>
      <c r="D73" s="33">
        <v>50</v>
      </c>
      <c r="E73" s="34">
        <v>52</v>
      </c>
      <c r="F73" s="35">
        <v>48</v>
      </c>
      <c r="G73" s="36">
        <v>65</v>
      </c>
      <c r="H73" s="37">
        <v>50</v>
      </c>
      <c r="I73" s="38">
        <v>55</v>
      </c>
      <c r="J73" s="52">
        <v>320</v>
      </c>
      <c r="O73" s="6">
        <v>54</v>
      </c>
      <c r="P73" s="57">
        <v>27.5</v>
      </c>
      <c r="Q73" s="59">
        <v>0.700538673</v>
      </c>
    </row>
    <row r="74" customHeight="1" spans="1:17">
      <c r="A74" s="47">
        <v>55</v>
      </c>
      <c r="B74" s="22" t="s">
        <v>143</v>
      </c>
      <c r="C74" s="22" t="s">
        <v>144</v>
      </c>
      <c r="D74" s="33">
        <v>80</v>
      </c>
      <c r="E74" s="34">
        <v>82</v>
      </c>
      <c r="F74" s="35">
        <v>78</v>
      </c>
      <c r="G74" s="36">
        <v>95</v>
      </c>
      <c r="H74" s="37">
        <v>80</v>
      </c>
      <c r="I74" s="38">
        <v>85</v>
      </c>
      <c r="J74" s="52">
        <v>500</v>
      </c>
      <c r="O74" s="6">
        <v>55</v>
      </c>
      <c r="P74" s="57">
        <v>28</v>
      </c>
      <c r="Q74" s="59">
        <v>0.70688421</v>
      </c>
    </row>
    <row r="75" customHeight="1" spans="1:17">
      <c r="A75" s="47">
        <v>56</v>
      </c>
      <c r="B75" s="22" t="s">
        <v>145</v>
      </c>
      <c r="C75" s="22" t="s">
        <v>146</v>
      </c>
      <c r="D75" s="33">
        <v>40</v>
      </c>
      <c r="E75" s="34">
        <v>80</v>
      </c>
      <c r="F75" s="35">
        <v>35</v>
      </c>
      <c r="G75" s="36">
        <v>35</v>
      </c>
      <c r="H75" s="37">
        <v>45</v>
      </c>
      <c r="I75" s="38">
        <v>70</v>
      </c>
      <c r="J75" s="52">
        <v>305</v>
      </c>
      <c r="O75" s="6">
        <v>56</v>
      </c>
      <c r="P75" s="57">
        <v>28.5</v>
      </c>
      <c r="Q75" s="59">
        <v>0.713164996</v>
      </c>
    </row>
    <row r="76" customHeight="1" spans="1:17">
      <c r="A76" s="47">
        <v>57</v>
      </c>
      <c r="B76" s="22" t="s">
        <v>147</v>
      </c>
      <c r="C76" s="22" t="s">
        <v>148</v>
      </c>
      <c r="D76" s="33">
        <v>65</v>
      </c>
      <c r="E76" s="34">
        <v>105</v>
      </c>
      <c r="F76" s="35">
        <v>60</v>
      </c>
      <c r="G76" s="36">
        <v>60</v>
      </c>
      <c r="H76" s="37">
        <v>70</v>
      </c>
      <c r="I76" s="38">
        <v>95</v>
      </c>
      <c r="J76" s="52">
        <v>455</v>
      </c>
      <c r="O76" s="6">
        <v>57</v>
      </c>
      <c r="P76" s="57">
        <v>29</v>
      </c>
      <c r="Q76" s="59">
        <v>0.71939909</v>
      </c>
    </row>
    <row r="77" customHeight="1" spans="1:17">
      <c r="A77" s="47">
        <v>58</v>
      </c>
      <c r="B77" s="22" t="s">
        <v>149</v>
      </c>
      <c r="C77" s="22" t="s">
        <v>150</v>
      </c>
      <c r="D77" s="33">
        <v>55</v>
      </c>
      <c r="E77" s="34">
        <v>70</v>
      </c>
      <c r="F77" s="35">
        <v>45</v>
      </c>
      <c r="G77" s="36">
        <v>70</v>
      </c>
      <c r="H77" s="37">
        <v>50</v>
      </c>
      <c r="I77" s="38">
        <v>60</v>
      </c>
      <c r="J77" s="52">
        <v>350</v>
      </c>
      <c r="O77" s="6">
        <v>58</v>
      </c>
      <c r="P77" s="57">
        <v>29.5</v>
      </c>
      <c r="Q77" s="59">
        <v>0.725571552</v>
      </c>
    </row>
    <row r="78" customHeight="1" spans="1:17">
      <c r="A78" s="47">
        <v>59</v>
      </c>
      <c r="B78" s="22" t="s">
        <v>151</v>
      </c>
      <c r="C78" s="22" t="s">
        <v>152</v>
      </c>
      <c r="D78" s="33">
        <v>90</v>
      </c>
      <c r="E78" s="34">
        <v>110</v>
      </c>
      <c r="F78" s="35">
        <v>80</v>
      </c>
      <c r="G78" s="36">
        <v>100</v>
      </c>
      <c r="H78" s="37">
        <v>80</v>
      </c>
      <c r="I78" s="38">
        <v>95</v>
      </c>
      <c r="J78" s="52">
        <v>555</v>
      </c>
      <c r="O78" s="6">
        <v>59</v>
      </c>
      <c r="P78" s="57">
        <v>30</v>
      </c>
      <c r="Q78" s="59">
        <v>0.7317</v>
      </c>
    </row>
    <row r="79" customHeight="1" spans="1:17">
      <c r="A79" s="47">
        <v>60</v>
      </c>
      <c r="B79" s="22" t="s">
        <v>153</v>
      </c>
      <c r="C79" s="22" t="s">
        <v>154</v>
      </c>
      <c r="D79" s="33">
        <v>40</v>
      </c>
      <c r="E79" s="34">
        <v>50</v>
      </c>
      <c r="F79" s="35">
        <v>40</v>
      </c>
      <c r="G79" s="36">
        <v>40</v>
      </c>
      <c r="H79" s="37">
        <v>40</v>
      </c>
      <c r="I79" s="38">
        <v>90</v>
      </c>
      <c r="J79" s="52">
        <v>300</v>
      </c>
      <c r="O79" s="6">
        <v>60</v>
      </c>
      <c r="P79" s="57">
        <v>30.5</v>
      </c>
      <c r="Q79" s="59">
        <v>0.734741009</v>
      </c>
    </row>
    <row r="80" customHeight="1" spans="1:17">
      <c r="A80" s="47">
        <v>61</v>
      </c>
      <c r="B80" s="22" t="s">
        <v>155</v>
      </c>
      <c r="C80" s="22" t="s">
        <v>156</v>
      </c>
      <c r="D80" s="33">
        <v>65</v>
      </c>
      <c r="E80" s="34">
        <v>65</v>
      </c>
      <c r="F80" s="35">
        <v>65</v>
      </c>
      <c r="G80" s="36">
        <v>50</v>
      </c>
      <c r="H80" s="37">
        <v>50</v>
      </c>
      <c r="I80" s="38">
        <v>90</v>
      </c>
      <c r="J80" s="52">
        <v>385</v>
      </c>
      <c r="O80" s="6">
        <v>61</v>
      </c>
      <c r="P80" s="57">
        <v>31</v>
      </c>
      <c r="Q80" s="59">
        <v>0.73776948</v>
      </c>
    </row>
    <row r="81" customHeight="1" spans="1:17">
      <c r="A81" s="47">
        <v>62</v>
      </c>
      <c r="B81" s="22" t="s">
        <v>157</v>
      </c>
      <c r="C81" s="22" t="s">
        <v>158</v>
      </c>
      <c r="D81" s="33">
        <v>90</v>
      </c>
      <c r="E81" s="34">
        <v>95</v>
      </c>
      <c r="F81" s="35">
        <v>95</v>
      </c>
      <c r="G81" s="36">
        <v>70</v>
      </c>
      <c r="H81" s="37">
        <v>90</v>
      </c>
      <c r="I81" s="38">
        <v>70</v>
      </c>
      <c r="J81" s="52">
        <v>510</v>
      </c>
      <c r="O81" s="6">
        <v>62</v>
      </c>
      <c r="P81" s="57">
        <v>31.5</v>
      </c>
      <c r="Q81" s="59">
        <v>0.740785574</v>
      </c>
    </row>
    <row r="82" customHeight="1" spans="1:17">
      <c r="A82" s="47">
        <v>63</v>
      </c>
      <c r="B82" s="22" t="s">
        <v>159</v>
      </c>
      <c r="C82" s="22" t="s">
        <v>160</v>
      </c>
      <c r="D82" s="33">
        <v>25</v>
      </c>
      <c r="E82" s="34">
        <v>20</v>
      </c>
      <c r="F82" s="35">
        <v>15</v>
      </c>
      <c r="G82" s="36">
        <v>105</v>
      </c>
      <c r="H82" s="37">
        <v>55</v>
      </c>
      <c r="I82" s="38">
        <v>90</v>
      </c>
      <c r="J82" s="52">
        <v>310</v>
      </c>
      <c r="O82" s="6">
        <v>63</v>
      </c>
      <c r="P82" s="57">
        <v>32</v>
      </c>
      <c r="Q82" s="59">
        <v>0.74378943</v>
      </c>
    </row>
    <row r="83" customHeight="1" spans="1:17">
      <c r="A83" s="47">
        <v>64</v>
      </c>
      <c r="B83" s="22" t="s">
        <v>161</v>
      </c>
      <c r="C83" s="22" t="s">
        <v>162</v>
      </c>
      <c r="D83" s="33">
        <v>40</v>
      </c>
      <c r="E83" s="34">
        <v>35</v>
      </c>
      <c r="F83" s="35">
        <v>30</v>
      </c>
      <c r="G83" s="36">
        <v>120</v>
      </c>
      <c r="H83" s="37">
        <v>70</v>
      </c>
      <c r="I83" s="38">
        <v>105</v>
      </c>
      <c r="J83" s="52">
        <v>400</v>
      </c>
      <c r="O83" s="6">
        <v>64</v>
      </c>
      <c r="P83" s="57">
        <v>32.5</v>
      </c>
      <c r="Q83" s="59">
        <v>0.746781211</v>
      </c>
    </row>
    <row r="84" customHeight="1" spans="1:17">
      <c r="A84" s="47">
        <v>65</v>
      </c>
      <c r="B84" s="22" t="s">
        <v>163</v>
      </c>
      <c r="C84" s="22" t="s">
        <v>164</v>
      </c>
      <c r="D84" s="33">
        <v>55</v>
      </c>
      <c r="E84" s="34">
        <v>50</v>
      </c>
      <c r="F84" s="35">
        <v>45</v>
      </c>
      <c r="G84" s="36">
        <v>135</v>
      </c>
      <c r="H84" s="37">
        <v>95</v>
      </c>
      <c r="I84" s="38">
        <v>120</v>
      </c>
      <c r="J84" s="52">
        <v>500</v>
      </c>
      <c r="O84" s="6">
        <v>65</v>
      </c>
      <c r="P84" s="57">
        <v>33</v>
      </c>
      <c r="Q84" s="59">
        <v>0.74976104</v>
      </c>
    </row>
    <row r="85" customHeight="1" spans="1:17">
      <c r="A85" s="47">
        <v>66</v>
      </c>
      <c r="B85" s="22" t="s">
        <v>165</v>
      </c>
      <c r="C85" s="22" t="s">
        <v>166</v>
      </c>
      <c r="D85" s="33">
        <v>70</v>
      </c>
      <c r="E85" s="34">
        <v>80</v>
      </c>
      <c r="F85" s="35">
        <v>50</v>
      </c>
      <c r="G85" s="36">
        <v>35</v>
      </c>
      <c r="H85" s="37">
        <v>35</v>
      </c>
      <c r="I85" s="38">
        <v>35</v>
      </c>
      <c r="J85" s="52">
        <v>305</v>
      </c>
      <c r="O85" s="6">
        <v>66</v>
      </c>
      <c r="P85" s="57">
        <v>33.5</v>
      </c>
      <c r="Q85" s="59">
        <v>0.752729087</v>
      </c>
    </row>
    <row r="86" customHeight="1" spans="1:17">
      <c r="A86" s="47">
        <v>67</v>
      </c>
      <c r="B86" s="22" t="s">
        <v>167</v>
      </c>
      <c r="C86" s="22" t="s">
        <v>168</v>
      </c>
      <c r="D86" s="33">
        <v>80</v>
      </c>
      <c r="E86" s="34">
        <v>100</v>
      </c>
      <c r="F86" s="35">
        <v>70</v>
      </c>
      <c r="G86" s="36">
        <v>50</v>
      </c>
      <c r="H86" s="37">
        <v>60</v>
      </c>
      <c r="I86" s="38">
        <v>45</v>
      </c>
      <c r="J86" s="52">
        <v>405</v>
      </c>
      <c r="O86" s="6">
        <v>67</v>
      </c>
      <c r="P86" s="57">
        <v>34</v>
      </c>
      <c r="Q86" s="59">
        <v>0.75568551</v>
      </c>
    </row>
    <row r="87" customHeight="1" spans="1:17">
      <c r="A87" s="47">
        <v>68</v>
      </c>
      <c r="B87" s="22" t="s">
        <v>169</v>
      </c>
      <c r="C87" s="22" t="s">
        <v>170</v>
      </c>
      <c r="D87" s="33">
        <v>90</v>
      </c>
      <c r="E87" s="34">
        <v>130</v>
      </c>
      <c r="F87" s="35">
        <v>80</v>
      </c>
      <c r="G87" s="36">
        <v>65</v>
      </c>
      <c r="H87" s="37">
        <v>85</v>
      </c>
      <c r="I87" s="38">
        <v>55</v>
      </c>
      <c r="J87" s="52">
        <v>505</v>
      </c>
      <c r="O87" s="6">
        <v>68</v>
      </c>
      <c r="P87" s="57">
        <v>34.5</v>
      </c>
      <c r="Q87" s="59">
        <v>0.758630378</v>
      </c>
    </row>
    <row r="88" customHeight="1" spans="1:17">
      <c r="A88" s="47">
        <v>69</v>
      </c>
      <c r="B88" s="22" t="s">
        <v>171</v>
      </c>
      <c r="C88" s="22" t="s">
        <v>172</v>
      </c>
      <c r="D88" s="33">
        <v>50</v>
      </c>
      <c r="E88" s="34">
        <v>75</v>
      </c>
      <c r="F88" s="35">
        <v>35</v>
      </c>
      <c r="G88" s="36">
        <v>70</v>
      </c>
      <c r="H88" s="37">
        <v>30</v>
      </c>
      <c r="I88" s="38">
        <v>40</v>
      </c>
      <c r="J88" s="52">
        <v>300</v>
      </c>
      <c r="O88" s="6">
        <v>69</v>
      </c>
      <c r="P88" s="57">
        <v>35</v>
      </c>
      <c r="Q88" s="59">
        <v>0.76156384</v>
      </c>
    </row>
    <row r="89" customHeight="1" spans="1:17">
      <c r="A89" s="47">
        <v>70</v>
      </c>
      <c r="B89" s="22" t="s">
        <v>173</v>
      </c>
      <c r="C89" s="22" t="s">
        <v>174</v>
      </c>
      <c r="D89" s="33">
        <v>65</v>
      </c>
      <c r="E89" s="34">
        <v>90</v>
      </c>
      <c r="F89" s="35">
        <v>50</v>
      </c>
      <c r="G89" s="36">
        <v>85</v>
      </c>
      <c r="H89" s="37">
        <v>45</v>
      </c>
      <c r="I89" s="38">
        <v>55</v>
      </c>
      <c r="J89" s="52">
        <v>390</v>
      </c>
      <c r="O89" s="6">
        <v>70</v>
      </c>
      <c r="P89" s="57">
        <v>35.5</v>
      </c>
      <c r="Q89" s="59">
        <v>0.764486065</v>
      </c>
    </row>
    <row r="90" customHeight="1" spans="1:17">
      <c r="A90" s="47">
        <v>71</v>
      </c>
      <c r="B90" s="22" t="s">
        <v>175</v>
      </c>
      <c r="C90" s="22" t="s">
        <v>176</v>
      </c>
      <c r="D90" s="33">
        <v>80</v>
      </c>
      <c r="E90" s="34">
        <v>105</v>
      </c>
      <c r="F90" s="35">
        <v>65</v>
      </c>
      <c r="G90" s="36">
        <v>100</v>
      </c>
      <c r="H90" s="37">
        <v>70</v>
      </c>
      <c r="I90" s="38">
        <v>70</v>
      </c>
      <c r="J90" s="52">
        <v>490</v>
      </c>
      <c r="O90" s="6">
        <v>71</v>
      </c>
      <c r="P90" s="57">
        <v>36</v>
      </c>
      <c r="Q90" s="59">
        <v>0.76739717</v>
      </c>
    </row>
    <row r="91" customHeight="1" spans="1:17">
      <c r="A91" s="47">
        <v>72</v>
      </c>
      <c r="B91" s="22" t="s">
        <v>177</v>
      </c>
      <c r="C91" s="22" t="s">
        <v>178</v>
      </c>
      <c r="D91" s="33">
        <v>40</v>
      </c>
      <c r="E91" s="34">
        <v>40</v>
      </c>
      <c r="F91" s="35">
        <v>35</v>
      </c>
      <c r="G91" s="36">
        <v>50</v>
      </c>
      <c r="H91" s="37">
        <v>100</v>
      </c>
      <c r="I91" s="38">
        <v>70</v>
      </c>
      <c r="J91" s="52">
        <v>335</v>
      </c>
      <c r="O91" s="6">
        <v>72</v>
      </c>
      <c r="P91" s="57">
        <v>36.5</v>
      </c>
      <c r="Q91" s="59">
        <v>0.770297266</v>
      </c>
    </row>
    <row r="92" customHeight="1" spans="1:17">
      <c r="A92" s="47">
        <v>73</v>
      </c>
      <c r="B92" s="22" t="s">
        <v>179</v>
      </c>
      <c r="C92" s="22" t="s">
        <v>180</v>
      </c>
      <c r="D92" s="33">
        <v>80</v>
      </c>
      <c r="E92" s="34">
        <v>70</v>
      </c>
      <c r="F92" s="35">
        <v>65</v>
      </c>
      <c r="G92" s="36">
        <v>80</v>
      </c>
      <c r="H92" s="37">
        <v>120</v>
      </c>
      <c r="I92" s="38">
        <v>100</v>
      </c>
      <c r="J92" s="52">
        <v>515</v>
      </c>
      <c r="O92" s="6">
        <v>73</v>
      </c>
      <c r="P92" s="57">
        <v>37</v>
      </c>
      <c r="Q92" s="59">
        <v>0.7731865</v>
      </c>
    </row>
    <row r="93" customHeight="1" spans="1:17">
      <c r="A93" s="47">
        <v>74</v>
      </c>
      <c r="B93" s="22" t="s">
        <v>181</v>
      </c>
      <c r="C93" s="22" t="s">
        <v>182</v>
      </c>
      <c r="D93" s="33">
        <v>40</v>
      </c>
      <c r="E93" s="34">
        <v>80</v>
      </c>
      <c r="F93" s="35">
        <v>100</v>
      </c>
      <c r="G93" s="36">
        <v>30</v>
      </c>
      <c r="H93" s="37">
        <v>30</v>
      </c>
      <c r="I93" s="38">
        <v>20</v>
      </c>
      <c r="J93" s="52">
        <v>300</v>
      </c>
      <c r="O93" s="6">
        <v>74</v>
      </c>
      <c r="P93" s="57">
        <v>37.5</v>
      </c>
      <c r="Q93" s="59">
        <v>0.776064962</v>
      </c>
    </row>
    <row r="94" customHeight="1" spans="1:17">
      <c r="A94" s="47">
        <v>75</v>
      </c>
      <c r="B94" s="22" t="s">
        <v>183</v>
      </c>
      <c r="C94" s="22" t="s">
        <v>184</v>
      </c>
      <c r="D94" s="33">
        <v>55</v>
      </c>
      <c r="E94" s="34">
        <v>95</v>
      </c>
      <c r="F94" s="35">
        <v>115</v>
      </c>
      <c r="G94" s="36">
        <v>45</v>
      </c>
      <c r="H94" s="37">
        <v>45</v>
      </c>
      <c r="I94" s="38">
        <v>35</v>
      </c>
      <c r="J94" s="52">
        <v>390</v>
      </c>
      <c r="O94" s="6">
        <v>75</v>
      </c>
      <c r="P94" s="57">
        <v>38</v>
      </c>
      <c r="Q94" s="59">
        <v>0.77893275</v>
      </c>
    </row>
    <row r="95" customHeight="1" spans="1:17">
      <c r="A95" s="47">
        <v>76</v>
      </c>
      <c r="B95" s="22" t="s">
        <v>185</v>
      </c>
      <c r="C95" s="22" t="s">
        <v>186</v>
      </c>
      <c r="D95" s="33">
        <v>80</v>
      </c>
      <c r="E95" s="34">
        <v>120</v>
      </c>
      <c r="F95" s="35">
        <v>130</v>
      </c>
      <c r="G95" s="36">
        <v>55</v>
      </c>
      <c r="H95" s="37">
        <v>65</v>
      </c>
      <c r="I95" s="38">
        <v>45</v>
      </c>
      <c r="J95" s="52">
        <v>495</v>
      </c>
      <c r="O95" s="6">
        <v>76</v>
      </c>
      <c r="P95" s="57">
        <v>38.5</v>
      </c>
      <c r="Q95" s="59">
        <v>0.781790055</v>
      </c>
    </row>
    <row r="96" customHeight="1" spans="1:17">
      <c r="A96" s="47">
        <v>77</v>
      </c>
      <c r="B96" s="22" t="s">
        <v>187</v>
      </c>
      <c r="C96" s="22" t="s">
        <v>188</v>
      </c>
      <c r="D96" s="33">
        <v>50</v>
      </c>
      <c r="E96" s="34">
        <v>85</v>
      </c>
      <c r="F96" s="35">
        <v>55</v>
      </c>
      <c r="G96" s="36">
        <v>65</v>
      </c>
      <c r="H96" s="37">
        <v>65</v>
      </c>
      <c r="I96" s="38">
        <v>90</v>
      </c>
      <c r="J96" s="52">
        <v>410</v>
      </c>
      <c r="O96" s="6">
        <v>77</v>
      </c>
      <c r="P96" s="57">
        <v>39</v>
      </c>
      <c r="Q96" s="59">
        <v>0.78463697</v>
      </c>
    </row>
    <row r="97" customHeight="1" spans="1:17">
      <c r="A97" s="47">
        <v>78</v>
      </c>
      <c r="B97" s="22" t="s">
        <v>189</v>
      </c>
      <c r="C97" s="22" t="s">
        <v>190</v>
      </c>
      <c r="D97" s="33">
        <v>65</v>
      </c>
      <c r="E97" s="34">
        <v>100</v>
      </c>
      <c r="F97" s="35">
        <v>70</v>
      </c>
      <c r="G97" s="36">
        <v>80</v>
      </c>
      <c r="H97" s="37">
        <v>80</v>
      </c>
      <c r="I97" s="38">
        <v>105</v>
      </c>
      <c r="J97" s="52">
        <v>500</v>
      </c>
      <c r="O97" s="6">
        <v>78</v>
      </c>
      <c r="P97" s="57">
        <v>39.5</v>
      </c>
      <c r="Q97" s="59">
        <v>0.787473578</v>
      </c>
    </row>
    <row r="98" customHeight="1" spans="1:17">
      <c r="A98" s="47">
        <v>79</v>
      </c>
      <c r="B98" s="22" t="s">
        <v>191</v>
      </c>
      <c r="C98" s="22" t="s">
        <v>192</v>
      </c>
      <c r="D98" s="33">
        <v>90</v>
      </c>
      <c r="E98" s="34">
        <v>65</v>
      </c>
      <c r="F98" s="35">
        <v>65</v>
      </c>
      <c r="G98" s="36">
        <v>40</v>
      </c>
      <c r="H98" s="37">
        <v>40</v>
      </c>
      <c r="I98" s="38">
        <v>15</v>
      </c>
      <c r="J98" s="52">
        <v>315</v>
      </c>
      <c r="O98" s="6">
        <v>79</v>
      </c>
      <c r="P98" s="57">
        <v>40</v>
      </c>
      <c r="Q98" s="59">
        <v>0.79030001</v>
      </c>
    </row>
    <row r="99" customHeight="1" spans="1:10">
      <c r="A99" s="47">
        <v>80</v>
      </c>
      <c r="B99" s="22" t="s">
        <v>193</v>
      </c>
      <c r="C99" s="22" t="s">
        <v>194</v>
      </c>
      <c r="D99" s="33">
        <v>95</v>
      </c>
      <c r="E99" s="34">
        <v>75</v>
      </c>
      <c r="F99" s="35">
        <v>110</v>
      </c>
      <c r="G99" s="36">
        <v>100</v>
      </c>
      <c r="H99" s="37">
        <v>80</v>
      </c>
      <c r="I99" s="38">
        <v>30</v>
      </c>
      <c r="J99" s="52">
        <v>490</v>
      </c>
    </row>
    <row r="100" customHeight="1" spans="1:10">
      <c r="A100" s="47">
        <v>81</v>
      </c>
      <c r="B100" s="22" t="s">
        <v>195</v>
      </c>
      <c r="C100" s="22" t="s">
        <v>196</v>
      </c>
      <c r="D100" s="33">
        <v>25</v>
      </c>
      <c r="E100" s="34">
        <v>35</v>
      </c>
      <c r="F100" s="35">
        <v>70</v>
      </c>
      <c r="G100" s="36">
        <v>95</v>
      </c>
      <c r="H100" s="37">
        <v>55</v>
      </c>
      <c r="I100" s="38">
        <v>45</v>
      </c>
      <c r="J100" s="52">
        <v>325</v>
      </c>
    </row>
    <row r="101" customHeight="1" spans="1:10">
      <c r="A101" s="47">
        <v>82</v>
      </c>
      <c r="B101" s="22" t="s">
        <v>197</v>
      </c>
      <c r="C101" s="22" t="s">
        <v>198</v>
      </c>
      <c r="D101" s="33">
        <v>50</v>
      </c>
      <c r="E101" s="34">
        <v>60</v>
      </c>
      <c r="F101" s="35">
        <v>95</v>
      </c>
      <c r="G101" s="36">
        <v>120</v>
      </c>
      <c r="H101" s="37">
        <v>70</v>
      </c>
      <c r="I101" s="38">
        <v>70</v>
      </c>
      <c r="J101" s="52">
        <v>465</v>
      </c>
    </row>
    <row r="102" customHeight="1" spans="1:10">
      <c r="A102" s="47">
        <v>83</v>
      </c>
      <c r="B102" s="22" t="s">
        <v>199</v>
      </c>
      <c r="C102" s="22" t="s">
        <v>200</v>
      </c>
      <c r="D102" s="33">
        <v>52</v>
      </c>
      <c r="E102" s="34">
        <v>65</v>
      </c>
      <c r="F102" s="35">
        <v>55</v>
      </c>
      <c r="G102" s="36">
        <v>58</v>
      </c>
      <c r="H102" s="37">
        <v>62</v>
      </c>
      <c r="I102" s="38">
        <v>60</v>
      </c>
      <c r="J102" s="52">
        <v>352</v>
      </c>
    </row>
    <row r="103" customHeight="1" spans="1:10">
      <c r="A103" s="47">
        <v>84</v>
      </c>
      <c r="B103" s="22" t="s">
        <v>201</v>
      </c>
      <c r="C103" s="22" t="s">
        <v>202</v>
      </c>
      <c r="D103" s="33">
        <v>35</v>
      </c>
      <c r="E103" s="34">
        <v>85</v>
      </c>
      <c r="F103" s="35">
        <v>45</v>
      </c>
      <c r="G103" s="36">
        <v>35</v>
      </c>
      <c r="H103" s="37">
        <v>35</v>
      </c>
      <c r="I103" s="38">
        <v>75</v>
      </c>
      <c r="J103" s="52">
        <v>310</v>
      </c>
    </row>
    <row r="104" customHeight="1" spans="1:10">
      <c r="A104" s="47">
        <v>85</v>
      </c>
      <c r="B104" s="22" t="s">
        <v>203</v>
      </c>
      <c r="C104" s="22" t="s">
        <v>204</v>
      </c>
      <c r="D104" s="33">
        <v>60</v>
      </c>
      <c r="E104" s="34">
        <v>110</v>
      </c>
      <c r="F104" s="35">
        <v>70</v>
      </c>
      <c r="G104" s="36">
        <v>60</v>
      </c>
      <c r="H104" s="37">
        <v>60</v>
      </c>
      <c r="I104" s="38">
        <v>100</v>
      </c>
      <c r="J104" s="52">
        <v>460</v>
      </c>
    </row>
    <row r="105" customHeight="1" spans="1:10">
      <c r="A105" s="47">
        <v>86</v>
      </c>
      <c r="B105" s="22" t="s">
        <v>205</v>
      </c>
      <c r="C105" s="22" t="s">
        <v>206</v>
      </c>
      <c r="D105" s="33">
        <v>65</v>
      </c>
      <c r="E105" s="34">
        <v>45</v>
      </c>
      <c r="F105" s="35">
        <v>55</v>
      </c>
      <c r="G105" s="36">
        <v>45</v>
      </c>
      <c r="H105" s="37">
        <v>70</v>
      </c>
      <c r="I105" s="38">
        <v>45</v>
      </c>
      <c r="J105" s="52">
        <v>325</v>
      </c>
    </row>
    <row r="106" customHeight="1" spans="1:10">
      <c r="A106" s="47">
        <v>87</v>
      </c>
      <c r="B106" s="22" t="s">
        <v>207</v>
      </c>
      <c r="C106" s="22" t="s">
        <v>208</v>
      </c>
      <c r="D106" s="33">
        <v>90</v>
      </c>
      <c r="E106" s="34">
        <v>70</v>
      </c>
      <c r="F106" s="35">
        <v>80</v>
      </c>
      <c r="G106" s="36">
        <v>70</v>
      </c>
      <c r="H106" s="37">
        <v>95</v>
      </c>
      <c r="I106" s="38">
        <v>70</v>
      </c>
      <c r="J106" s="52">
        <v>475</v>
      </c>
    </row>
    <row r="107" customHeight="1" spans="1:10">
      <c r="A107" s="47">
        <v>88</v>
      </c>
      <c r="B107" s="22" t="s">
        <v>209</v>
      </c>
      <c r="C107" s="22" t="s">
        <v>210</v>
      </c>
      <c r="D107" s="33">
        <v>80</v>
      </c>
      <c r="E107" s="34">
        <v>80</v>
      </c>
      <c r="F107" s="35">
        <v>50</v>
      </c>
      <c r="G107" s="36">
        <v>40</v>
      </c>
      <c r="H107" s="37">
        <v>50</v>
      </c>
      <c r="I107" s="38">
        <v>25</v>
      </c>
      <c r="J107" s="52">
        <v>325</v>
      </c>
    </row>
    <row r="108" customHeight="1" spans="1:10">
      <c r="A108" s="47">
        <v>89</v>
      </c>
      <c r="B108" s="22" t="s">
        <v>211</v>
      </c>
      <c r="C108" s="22" t="s">
        <v>212</v>
      </c>
      <c r="D108" s="33">
        <v>105</v>
      </c>
      <c r="E108" s="34">
        <v>105</v>
      </c>
      <c r="F108" s="35">
        <v>75</v>
      </c>
      <c r="G108" s="36">
        <v>65</v>
      </c>
      <c r="H108" s="37">
        <v>100</v>
      </c>
      <c r="I108" s="38">
        <v>50</v>
      </c>
      <c r="J108" s="52">
        <v>500</v>
      </c>
    </row>
    <row r="109" customHeight="1" spans="1:10">
      <c r="A109" s="47">
        <v>90</v>
      </c>
      <c r="B109" s="22" t="s">
        <v>213</v>
      </c>
      <c r="C109" s="22" t="s">
        <v>214</v>
      </c>
      <c r="D109" s="33">
        <v>30</v>
      </c>
      <c r="E109" s="34">
        <v>65</v>
      </c>
      <c r="F109" s="35">
        <v>100</v>
      </c>
      <c r="G109" s="36">
        <v>45</v>
      </c>
      <c r="H109" s="37">
        <v>25</v>
      </c>
      <c r="I109" s="38">
        <v>40</v>
      </c>
      <c r="J109" s="52">
        <v>305</v>
      </c>
    </row>
    <row r="110" customHeight="1" spans="1:10">
      <c r="A110" s="47">
        <v>91</v>
      </c>
      <c r="B110" s="22" t="s">
        <v>215</v>
      </c>
      <c r="C110" s="22" t="s">
        <v>216</v>
      </c>
      <c r="D110" s="33">
        <v>50</v>
      </c>
      <c r="E110" s="34">
        <v>95</v>
      </c>
      <c r="F110" s="35">
        <v>180</v>
      </c>
      <c r="G110" s="36">
        <v>85</v>
      </c>
      <c r="H110" s="37">
        <v>45</v>
      </c>
      <c r="I110" s="38">
        <v>70</v>
      </c>
      <c r="J110" s="52">
        <v>525</v>
      </c>
    </row>
    <row r="111" customHeight="1" spans="1:10">
      <c r="A111" s="47">
        <v>92</v>
      </c>
      <c r="B111" s="22" t="s">
        <v>217</v>
      </c>
      <c r="C111" s="22" t="s">
        <v>218</v>
      </c>
      <c r="D111" s="33">
        <v>30</v>
      </c>
      <c r="E111" s="34">
        <v>35</v>
      </c>
      <c r="F111" s="35">
        <v>30</v>
      </c>
      <c r="G111" s="36">
        <v>100</v>
      </c>
      <c r="H111" s="37">
        <v>35</v>
      </c>
      <c r="I111" s="38">
        <v>80</v>
      </c>
      <c r="J111" s="52">
        <v>310</v>
      </c>
    </row>
    <row r="112" customHeight="1" spans="1:10">
      <c r="A112" s="47">
        <v>93</v>
      </c>
      <c r="B112" s="22" t="s">
        <v>219</v>
      </c>
      <c r="C112" s="22" t="s">
        <v>220</v>
      </c>
      <c r="D112" s="33">
        <v>45</v>
      </c>
      <c r="E112" s="34">
        <v>50</v>
      </c>
      <c r="F112" s="35">
        <v>45</v>
      </c>
      <c r="G112" s="36">
        <v>115</v>
      </c>
      <c r="H112" s="37">
        <v>55</v>
      </c>
      <c r="I112" s="38">
        <v>95</v>
      </c>
      <c r="J112" s="52">
        <v>405</v>
      </c>
    </row>
    <row r="113" customHeight="1" spans="1:10">
      <c r="A113" s="47">
        <v>94</v>
      </c>
      <c r="B113" s="22" t="s">
        <v>221</v>
      </c>
      <c r="C113" s="22" t="s">
        <v>222</v>
      </c>
      <c r="D113" s="33">
        <v>60</v>
      </c>
      <c r="E113" s="34">
        <v>65</v>
      </c>
      <c r="F113" s="35">
        <v>60</v>
      </c>
      <c r="G113" s="36">
        <v>130</v>
      </c>
      <c r="H113" s="37">
        <v>75</v>
      </c>
      <c r="I113" s="38">
        <v>110</v>
      </c>
      <c r="J113" s="52">
        <v>500</v>
      </c>
    </row>
    <row r="114" customHeight="1" spans="1:10">
      <c r="A114" s="47">
        <v>95</v>
      </c>
      <c r="B114" s="22" t="s">
        <v>223</v>
      </c>
      <c r="C114" s="22" t="s">
        <v>224</v>
      </c>
      <c r="D114" s="33">
        <v>35</v>
      </c>
      <c r="E114" s="34">
        <v>45</v>
      </c>
      <c r="F114" s="35">
        <v>160</v>
      </c>
      <c r="G114" s="36">
        <v>30</v>
      </c>
      <c r="H114" s="37">
        <v>45</v>
      </c>
      <c r="I114" s="38">
        <v>70</v>
      </c>
      <c r="J114" s="52">
        <v>385</v>
      </c>
    </row>
    <row r="115" customHeight="1" spans="1:10">
      <c r="A115" s="47">
        <v>96</v>
      </c>
      <c r="B115" s="22" t="s">
        <v>225</v>
      </c>
      <c r="C115" s="22" t="s">
        <v>226</v>
      </c>
      <c r="D115" s="33">
        <v>60</v>
      </c>
      <c r="E115" s="34">
        <v>48</v>
      </c>
      <c r="F115" s="35">
        <v>45</v>
      </c>
      <c r="G115" s="36">
        <v>43</v>
      </c>
      <c r="H115" s="37">
        <v>90</v>
      </c>
      <c r="I115" s="38">
        <v>42</v>
      </c>
      <c r="J115" s="52">
        <v>328</v>
      </c>
    </row>
    <row r="116" customHeight="1" spans="1:10">
      <c r="A116" s="47">
        <v>97</v>
      </c>
      <c r="B116" s="22" t="s">
        <v>227</v>
      </c>
      <c r="C116" s="22" t="s">
        <v>228</v>
      </c>
      <c r="D116" s="33">
        <v>85</v>
      </c>
      <c r="E116" s="34">
        <v>73</v>
      </c>
      <c r="F116" s="35">
        <v>70</v>
      </c>
      <c r="G116" s="36">
        <v>73</v>
      </c>
      <c r="H116" s="37">
        <v>115</v>
      </c>
      <c r="I116" s="38">
        <v>67</v>
      </c>
      <c r="J116" s="52">
        <v>483</v>
      </c>
    </row>
    <row r="117" customHeight="1" spans="1:10">
      <c r="A117" s="47">
        <v>98</v>
      </c>
      <c r="B117" s="22" t="s">
        <v>229</v>
      </c>
      <c r="C117" s="22" t="s">
        <v>230</v>
      </c>
      <c r="D117" s="33">
        <v>30</v>
      </c>
      <c r="E117" s="34">
        <v>105</v>
      </c>
      <c r="F117" s="35">
        <v>90</v>
      </c>
      <c r="G117" s="36">
        <v>25</v>
      </c>
      <c r="H117" s="37">
        <v>25</v>
      </c>
      <c r="I117" s="38">
        <v>50</v>
      </c>
      <c r="J117" s="52">
        <v>325</v>
      </c>
    </row>
    <row r="118" customHeight="1" spans="1:10">
      <c r="A118" s="47">
        <v>99</v>
      </c>
      <c r="B118" s="22" t="s">
        <v>231</v>
      </c>
      <c r="C118" s="22" t="s">
        <v>232</v>
      </c>
      <c r="D118" s="33">
        <v>55</v>
      </c>
      <c r="E118" s="34">
        <v>130</v>
      </c>
      <c r="F118" s="35">
        <v>115</v>
      </c>
      <c r="G118" s="36">
        <v>50</v>
      </c>
      <c r="H118" s="37">
        <v>50</v>
      </c>
      <c r="I118" s="38">
        <v>75</v>
      </c>
      <c r="J118" s="52">
        <v>475</v>
      </c>
    </row>
    <row r="119" customHeight="1" spans="1:10">
      <c r="A119" s="47">
        <v>100</v>
      </c>
      <c r="B119" s="22" t="s">
        <v>233</v>
      </c>
      <c r="C119" s="22" t="s">
        <v>234</v>
      </c>
      <c r="D119" s="33">
        <v>40</v>
      </c>
      <c r="E119" s="34">
        <v>30</v>
      </c>
      <c r="F119" s="35">
        <v>50</v>
      </c>
      <c r="G119" s="36">
        <v>55</v>
      </c>
      <c r="H119" s="37">
        <v>55</v>
      </c>
      <c r="I119" s="38">
        <v>100</v>
      </c>
      <c r="J119" s="52">
        <v>330</v>
      </c>
    </row>
    <row r="120" customHeight="1" spans="1:10">
      <c r="A120" s="47">
        <v>101</v>
      </c>
      <c r="B120" s="22" t="s">
        <v>235</v>
      </c>
      <c r="C120" s="22" t="s">
        <v>236</v>
      </c>
      <c r="D120" s="33">
        <v>60</v>
      </c>
      <c r="E120" s="34">
        <v>50</v>
      </c>
      <c r="F120" s="35">
        <v>70</v>
      </c>
      <c r="G120" s="36">
        <v>80</v>
      </c>
      <c r="H120" s="37">
        <v>80</v>
      </c>
      <c r="I120" s="38">
        <v>140</v>
      </c>
      <c r="J120" s="52">
        <v>480</v>
      </c>
    </row>
    <row r="121" customHeight="1" spans="1:10">
      <c r="A121" s="47">
        <v>102</v>
      </c>
      <c r="B121" s="22" t="s">
        <v>237</v>
      </c>
      <c r="C121" s="22" t="s">
        <v>238</v>
      </c>
      <c r="D121" s="33">
        <v>60</v>
      </c>
      <c r="E121" s="34">
        <v>40</v>
      </c>
      <c r="F121" s="35">
        <v>80</v>
      </c>
      <c r="G121" s="36">
        <v>60</v>
      </c>
      <c r="H121" s="37">
        <v>45</v>
      </c>
      <c r="I121" s="38">
        <v>40</v>
      </c>
      <c r="J121" s="52">
        <v>325</v>
      </c>
    </row>
    <row r="122" customHeight="1" spans="1:10">
      <c r="A122" s="47">
        <v>103</v>
      </c>
      <c r="B122" s="22" t="s">
        <v>239</v>
      </c>
      <c r="C122" s="22" t="s">
        <v>240</v>
      </c>
      <c r="D122" s="33">
        <v>95</v>
      </c>
      <c r="E122" s="34">
        <v>95</v>
      </c>
      <c r="F122" s="35">
        <v>85</v>
      </c>
      <c r="G122" s="36">
        <v>125</v>
      </c>
      <c r="H122" s="37">
        <v>65</v>
      </c>
      <c r="I122" s="38">
        <v>55</v>
      </c>
      <c r="J122" s="52">
        <v>520</v>
      </c>
    </row>
    <row r="123" customHeight="1" spans="1:10">
      <c r="A123" s="47">
        <v>104</v>
      </c>
      <c r="B123" s="22" t="s">
        <v>241</v>
      </c>
      <c r="C123" s="22" t="s">
        <v>242</v>
      </c>
      <c r="D123" s="33">
        <v>50</v>
      </c>
      <c r="E123" s="34">
        <v>50</v>
      </c>
      <c r="F123" s="35">
        <v>95</v>
      </c>
      <c r="G123" s="36">
        <v>40</v>
      </c>
      <c r="H123" s="37">
        <v>50</v>
      </c>
      <c r="I123" s="38">
        <v>35</v>
      </c>
      <c r="J123" s="52">
        <v>320</v>
      </c>
    </row>
    <row r="124" customHeight="1" spans="1:10">
      <c r="A124" s="47">
        <v>105</v>
      </c>
      <c r="B124" s="22" t="s">
        <v>243</v>
      </c>
      <c r="C124" s="22" t="s">
        <v>244</v>
      </c>
      <c r="D124" s="33">
        <v>60</v>
      </c>
      <c r="E124" s="34">
        <v>80</v>
      </c>
      <c r="F124" s="35">
        <v>110</v>
      </c>
      <c r="G124" s="36">
        <v>50</v>
      </c>
      <c r="H124" s="37">
        <v>80</v>
      </c>
      <c r="I124" s="38">
        <v>45</v>
      </c>
      <c r="J124" s="52">
        <v>425</v>
      </c>
    </row>
    <row r="125" customHeight="1" spans="1:10">
      <c r="A125" s="47">
        <v>106</v>
      </c>
      <c r="B125" s="22" t="s">
        <v>245</v>
      </c>
      <c r="C125" s="22" t="s">
        <v>246</v>
      </c>
      <c r="D125" s="33">
        <v>50</v>
      </c>
      <c r="E125" s="34">
        <v>120</v>
      </c>
      <c r="F125" s="35">
        <v>53</v>
      </c>
      <c r="G125" s="36">
        <v>35</v>
      </c>
      <c r="H125" s="37">
        <v>110</v>
      </c>
      <c r="I125" s="38">
        <v>87</v>
      </c>
      <c r="J125" s="52">
        <v>455</v>
      </c>
    </row>
    <row r="126" customHeight="1" spans="1:10">
      <c r="A126" s="47">
        <v>107</v>
      </c>
      <c r="B126" s="22" t="s">
        <v>247</v>
      </c>
      <c r="C126" s="22" t="s">
        <v>248</v>
      </c>
      <c r="D126" s="33">
        <v>50</v>
      </c>
      <c r="E126" s="34">
        <v>105</v>
      </c>
      <c r="F126" s="35">
        <v>79</v>
      </c>
      <c r="G126" s="36">
        <v>35</v>
      </c>
      <c r="H126" s="37">
        <v>110</v>
      </c>
      <c r="I126" s="38">
        <v>76</v>
      </c>
      <c r="J126" s="52">
        <v>455</v>
      </c>
    </row>
    <row r="127" customHeight="1" spans="1:10">
      <c r="A127" s="47">
        <v>108</v>
      </c>
      <c r="B127" s="22" t="s">
        <v>249</v>
      </c>
      <c r="C127" s="22" t="s">
        <v>250</v>
      </c>
      <c r="D127" s="33">
        <v>90</v>
      </c>
      <c r="E127" s="34">
        <v>55</v>
      </c>
      <c r="F127" s="35">
        <v>75</v>
      </c>
      <c r="G127" s="36">
        <v>60</v>
      </c>
      <c r="H127" s="37">
        <v>75</v>
      </c>
      <c r="I127" s="38">
        <v>30</v>
      </c>
      <c r="J127" s="52">
        <v>385</v>
      </c>
    </row>
    <row r="128" customHeight="1" spans="1:10">
      <c r="A128" s="47">
        <v>109</v>
      </c>
      <c r="B128" s="22" t="s">
        <v>251</v>
      </c>
      <c r="C128" s="22" t="s">
        <v>252</v>
      </c>
      <c r="D128" s="33">
        <v>40</v>
      </c>
      <c r="E128" s="34">
        <v>65</v>
      </c>
      <c r="F128" s="35">
        <v>95</v>
      </c>
      <c r="G128" s="36">
        <v>60</v>
      </c>
      <c r="H128" s="37">
        <v>45</v>
      </c>
      <c r="I128" s="38">
        <v>35</v>
      </c>
      <c r="J128" s="52">
        <v>340</v>
      </c>
    </row>
    <row r="129" customHeight="1" spans="1:10">
      <c r="A129" s="47">
        <v>110</v>
      </c>
      <c r="B129" s="22" t="s">
        <v>253</v>
      </c>
      <c r="C129" s="22" t="s">
        <v>254</v>
      </c>
      <c r="D129" s="33">
        <v>65</v>
      </c>
      <c r="E129" s="34">
        <v>90</v>
      </c>
      <c r="F129" s="35">
        <v>120</v>
      </c>
      <c r="G129" s="36">
        <v>85</v>
      </c>
      <c r="H129" s="37">
        <v>70</v>
      </c>
      <c r="I129" s="38">
        <v>60</v>
      </c>
      <c r="J129" s="52">
        <v>490</v>
      </c>
    </row>
    <row r="130" customHeight="1" spans="1:10">
      <c r="A130" s="47">
        <v>111</v>
      </c>
      <c r="B130" s="22" t="s">
        <v>255</v>
      </c>
      <c r="C130" s="22" t="s">
        <v>256</v>
      </c>
      <c r="D130" s="33">
        <v>80</v>
      </c>
      <c r="E130" s="34">
        <v>85</v>
      </c>
      <c r="F130" s="35">
        <v>95</v>
      </c>
      <c r="G130" s="36">
        <v>30</v>
      </c>
      <c r="H130" s="37">
        <v>30</v>
      </c>
      <c r="I130" s="38">
        <v>25</v>
      </c>
      <c r="J130" s="52">
        <v>345</v>
      </c>
    </row>
    <row r="131" customHeight="1" spans="1:10">
      <c r="A131" s="47">
        <v>112</v>
      </c>
      <c r="B131" s="22" t="s">
        <v>257</v>
      </c>
      <c r="C131" s="22" t="s">
        <v>258</v>
      </c>
      <c r="D131" s="33">
        <v>105</v>
      </c>
      <c r="E131" s="34">
        <v>130</v>
      </c>
      <c r="F131" s="35">
        <v>120</v>
      </c>
      <c r="G131" s="36">
        <v>45</v>
      </c>
      <c r="H131" s="37">
        <v>45</v>
      </c>
      <c r="I131" s="38">
        <v>40</v>
      </c>
      <c r="J131" s="52">
        <v>485</v>
      </c>
    </row>
    <row r="132" customHeight="1" spans="1:10">
      <c r="A132" s="47">
        <v>113</v>
      </c>
      <c r="B132" s="22" t="s">
        <v>259</v>
      </c>
      <c r="C132" s="22" t="s">
        <v>260</v>
      </c>
      <c r="D132" s="33">
        <v>250</v>
      </c>
      <c r="E132" s="34">
        <v>5</v>
      </c>
      <c r="F132" s="35">
        <v>5</v>
      </c>
      <c r="G132" s="36">
        <v>35</v>
      </c>
      <c r="H132" s="37">
        <v>105</v>
      </c>
      <c r="I132" s="38">
        <v>50</v>
      </c>
      <c r="J132" s="52">
        <v>450</v>
      </c>
    </row>
    <row r="133" customHeight="1" spans="1:10">
      <c r="A133" s="47">
        <v>114</v>
      </c>
      <c r="B133" s="22" t="s">
        <v>261</v>
      </c>
      <c r="C133" s="22" t="s">
        <v>262</v>
      </c>
      <c r="D133" s="33">
        <v>65</v>
      </c>
      <c r="E133" s="34">
        <v>55</v>
      </c>
      <c r="F133" s="35">
        <v>115</v>
      </c>
      <c r="G133" s="36">
        <v>100</v>
      </c>
      <c r="H133" s="37">
        <v>40</v>
      </c>
      <c r="I133" s="38">
        <v>60</v>
      </c>
      <c r="J133" s="52">
        <v>435</v>
      </c>
    </row>
    <row r="134" customHeight="1" spans="1:10">
      <c r="A134" s="47">
        <v>115</v>
      </c>
      <c r="B134" s="22" t="s">
        <v>263</v>
      </c>
      <c r="C134" s="22" t="s">
        <v>264</v>
      </c>
      <c r="D134" s="33">
        <v>105</v>
      </c>
      <c r="E134" s="34">
        <v>95</v>
      </c>
      <c r="F134" s="35">
        <v>80</v>
      </c>
      <c r="G134" s="36">
        <v>40</v>
      </c>
      <c r="H134" s="37">
        <v>80</v>
      </c>
      <c r="I134" s="38">
        <v>90</v>
      </c>
      <c r="J134" s="52">
        <v>490</v>
      </c>
    </row>
    <row r="135" customHeight="1" spans="1:10">
      <c r="A135" s="47">
        <v>116</v>
      </c>
      <c r="B135" s="22" t="s">
        <v>265</v>
      </c>
      <c r="C135" s="22" t="s">
        <v>266</v>
      </c>
      <c r="D135" s="33">
        <v>30</v>
      </c>
      <c r="E135" s="34">
        <v>40</v>
      </c>
      <c r="F135" s="35">
        <v>70</v>
      </c>
      <c r="G135" s="36">
        <v>70</v>
      </c>
      <c r="H135" s="37">
        <v>25</v>
      </c>
      <c r="I135" s="38">
        <v>60</v>
      </c>
      <c r="J135" s="52">
        <v>295</v>
      </c>
    </row>
    <row r="136" customHeight="1" spans="1:10">
      <c r="A136" s="47">
        <v>117</v>
      </c>
      <c r="B136" s="22" t="s">
        <v>267</v>
      </c>
      <c r="C136" s="22" t="s">
        <v>268</v>
      </c>
      <c r="D136" s="33">
        <v>55</v>
      </c>
      <c r="E136" s="34">
        <v>65</v>
      </c>
      <c r="F136" s="35">
        <v>95</v>
      </c>
      <c r="G136" s="36">
        <v>95</v>
      </c>
      <c r="H136" s="37">
        <v>45</v>
      </c>
      <c r="I136" s="38">
        <v>85</v>
      </c>
      <c r="J136" s="52">
        <v>440</v>
      </c>
    </row>
    <row r="137" customHeight="1" spans="1:10">
      <c r="A137" s="47">
        <v>118</v>
      </c>
      <c r="B137" s="22" t="s">
        <v>269</v>
      </c>
      <c r="C137" s="22" t="s">
        <v>270</v>
      </c>
      <c r="D137" s="33">
        <v>45</v>
      </c>
      <c r="E137" s="34">
        <v>67</v>
      </c>
      <c r="F137" s="35">
        <v>60</v>
      </c>
      <c r="G137" s="36">
        <v>35</v>
      </c>
      <c r="H137" s="37">
        <v>50</v>
      </c>
      <c r="I137" s="38">
        <v>63</v>
      </c>
      <c r="J137" s="52">
        <v>320</v>
      </c>
    </row>
    <row r="138" customHeight="1" spans="1:10">
      <c r="A138" s="47">
        <v>119</v>
      </c>
      <c r="B138" s="22" t="s">
        <v>271</v>
      </c>
      <c r="C138" s="22" t="s">
        <v>272</v>
      </c>
      <c r="D138" s="33">
        <v>80</v>
      </c>
      <c r="E138" s="34">
        <v>92</v>
      </c>
      <c r="F138" s="35">
        <v>65</v>
      </c>
      <c r="G138" s="36">
        <v>65</v>
      </c>
      <c r="H138" s="37">
        <v>80</v>
      </c>
      <c r="I138" s="38">
        <v>68</v>
      </c>
      <c r="J138" s="52">
        <v>450</v>
      </c>
    </row>
    <row r="139" customHeight="1" spans="1:10">
      <c r="A139" s="47">
        <v>120</v>
      </c>
      <c r="B139" s="22" t="s">
        <v>273</v>
      </c>
      <c r="C139" s="22" t="s">
        <v>274</v>
      </c>
      <c r="D139" s="33">
        <v>30</v>
      </c>
      <c r="E139" s="34">
        <v>45</v>
      </c>
      <c r="F139" s="35">
        <v>55</v>
      </c>
      <c r="G139" s="36">
        <v>70</v>
      </c>
      <c r="H139" s="37">
        <v>55</v>
      </c>
      <c r="I139" s="38">
        <v>85</v>
      </c>
      <c r="J139" s="52">
        <v>340</v>
      </c>
    </row>
    <row r="140" customHeight="1" spans="1:10">
      <c r="A140" s="47">
        <v>121</v>
      </c>
      <c r="B140" s="22" t="s">
        <v>275</v>
      </c>
      <c r="C140" s="22" t="s">
        <v>276</v>
      </c>
      <c r="D140" s="33">
        <v>60</v>
      </c>
      <c r="E140" s="34">
        <v>75</v>
      </c>
      <c r="F140" s="35">
        <v>85</v>
      </c>
      <c r="G140" s="36">
        <v>100</v>
      </c>
      <c r="H140" s="37">
        <v>85</v>
      </c>
      <c r="I140" s="38">
        <v>115</v>
      </c>
      <c r="J140" s="52">
        <v>520</v>
      </c>
    </row>
    <row r="141" customHeight="1" spans="1:10">
      <c r="A141" s="47">
        <v>122</v>
      </c>
      <c r="B141" s="22" t="s">
        <v>277</v>
      </c>
      <c r="C141" s="22" t="s">
        <v>278</v>
      </c>
      <c r="D141" s="33">
        <v>40</v>
      </c>
      <c r="E141" s="34">
        <v>45</v>
      </c>
      <c r="F141" s="35">
        <v>65</v>
      </c>
      <c r="G141" s="36">
        <v>100</v>
      </c>
      <c r="H141" s="37">
        <v>120</v>
      </c>
      <c r="I141" s="38">
        <v>90</v>
      </c>
      <c r="J141" s="52">
        <v>460</v>
      </c>
    </row>
    <row r="142" customHeight="1" spans="1:10">
      <c r="A142" s="47">
        <v>123</v>
      </c>
      <c r="B142" s="22" t="s">
        <v>279</v>
      </c>
      <c r="C142" s="22" t="s">
        <v>280</v>
      </c>
      <c r="D142" s="33">
        <v>70</v>
      </c>
      <c r="E142" s="34">
        <v>110</v>
      </c>
      <c r="F142" s="35">
        <v>80</v>
      </c>
      <c r="G142" s="36">
        <v>55</v>
      </c>
      <c r="H142" s="37">
        <v>80</v>
      </c>
      <c r="I142" s="38">
        <v>105</v>
      </c>
      <c r="J142" s="52">
        <v>500</v>
      </c>
    </row>
    <row r="143" customHeight="1" spans="1:10">
      <c r="A143" s="47">
        <v>124</v>
      </c>
      <c r="B143" s="22" t="s">
        <v>281</v>
      </c>
      <c r="C143" s="22" t="s">
        <v>282</v>
      </c>
      <c r="D143" s="33">
        <v>65</v>
      </c>
      <c r="E143" s="34">
        <v>50</v>
      </c>
      <c r="F143" s="35">
        <v>35</v>
      </c>
      <c r="G143" s="36">
        <v>115</v>
      </c>
      <c r="H143" s="37">
        <v>95</v>
      </c>
      <c r="I143" s="38">
        <v>95</v>
      </c>
      <c r="J143" s="52">
        <v>455</v>
      </c>
    </row>
    <row r="144" customHeight="1" spans="1:10">
      <c r="A144" s="47">
        <v>125</v>
      </c>
      <c r="B144" s="22" t="s">
        <v>283</v>
      </c>
      <c r="C144" s="22" t="s">
        <v>284</v>
      </c>
      <c r="D144" s="33">
        <v>65</v>
      </c>
      <c r="E144" s="34">
        <v>83</v>
      </c>
      <c r="F144" s="35">
        <v>57</v>
      </c>
      <c r="G144" s="36">
        <v>95</v>
      </c>
      <c r="H144" s="37">
        <v>85</v>
      </c>
      <c r="I144" s="38">
        <v>105</v>
      </c>
      <c r="J144" s="52">
        <v>490</v>
      </c>
    </row>
    <row r="145" customHeight="1" spans="1:10">
      <c r="A145" s="47">
        <v>126</v>
      </c>
      <c r="B145" s="22" t="s">
        <v>285</v>
      </c>
      <c r="C145" s="22" t="s">
        <v>286</v>
      </c>
      <c r="D145" s="33">
        <v>65</v>
      </c>
      <c r="E145" s="34">
        <v>95</v>
      </c>
      <c r="F145" s="35">
        <v>57</v>
      </c>
      <c r="G145" s="36">
        <v>100</v>
      </c>
      <c r="H145" s="37">
        <v>85</v>
      </c>
      <c r="I145" s="38">
        <v>93</v>
      </c>
      <c r="J145" s="52">
        <v>495</v>
      </c>
    </row>
    <row r="146" customHeight="1" spans="1:10">
      <c r="A146" s="47">
        <v>127</v>
      </c>
      <c r="B146" s="22" t="s">
        <v>287</v>
      </c>
      <c r="C146" s="22" t="s">
        <v>288</v>
      </c>
      <c r="D146" s="33">
        <v>65</v>
      </c>
      <c r="E146" s="34">
        <v>125</v>
      </c>
      <c r="F146" s="35">
        <v>100</v>
      </c>
      <c r="G146" s="36">
        <v>55</v>
      </c>
      <c r="H146" s="37">
        <v>70</v>
      </c>
      <c r="I146" s="38">
        <v>85</v>
      </c>
      <c r="J146" s="52">
        <v>500</v>
      </c>
    </row>
    <row r="147" customHeight="1" spans="1:10">
      <c r="A147" s="47">
        <v>128</v>
      </c>
      <c r="B147" s="22" t="s">
        <v>289</v>
      </c>
      <c r="C147" s="22" t="s">
        <v>290</v>
      </c>
      <c r="D147" s="33">
        <v>75</v>
      </c>
      <c r="E147" s="34">
        <v>100</v>
      </c>
      <c r="F147" s="35">
        <v>95</v>
      </c>
      <c r="G147" s="36">
        <v>40</v>
      </c>
      <c r="H147" s="37">
        <v>70</v>
      </c>
      <c r="I147" s="38">
        <v>110</v>
      </c>
      <c r="J147" s="52">
        <v>490</v>
      </c>
    </row>
    <row r="148" customHeight="1" spans="1:10">
      <c r="A148" s="47">
        <v>129</v>
      </c>
      <c r="B148" s="22" t="s">
        <v>291</v>
      </c>
      <c r="C148" s="22" t="s">
        <v>292</v>
      </c>
      <c r="D148" s="33">
        <v>20</v>
      </c>
      <c r="E148" s="34">
        <v>10</v>
      </c>
      <c r="F148" s="35">
        <v>55</v>
      </c>
      <c r="G148" s="36">
        <v>15</v>
      </c>
      <c r="H148" s="37">
        <v>20</v>
      </c>
      <c r="I148" s="38">
        <v>80</v>
      </c>
      <c r="J148" s="52">
        <v>200</v>
      </c>
    </row>
    <row r="149" customHeight="1" spans="1:10">
      <c r="A149" s="47">
        <v>130</v>
      </c>
      <c r="B149" s="22" t="s">
        <v>293</v>
      </c>
      <c r="C149" s="22" t="s">
        <v>294</v>
      </c>
      <c r="D149" s="33">
        <v>95</v>
      </c>
      <c r="E149" s="34">
        <v>125</v>
      </c>
      <c r="F149" s="35">
        <v>79</v>
      </c>
      <c r="G149" s="36">
        <v>60</v>
      </c>
      <c r="H149" s="37">
        <v>100</v>
      </c>
      <c r="I149" s="38">
        <v>81</v>
      </c>
      <c r="J149" s="52">
        <v>540</v>
      </c>
    </row>
    <row r="150" customHeight="1" spans="1:10">
      <c r="A150" s="47">
        <v>131</v>
      </c>
      <c r="B150" s="22" t="s">
        <v>295</v>
      </c>
      <c r="C150" s="22" t="s">
        <v>296</v>
      </c>
      <c r="D150" s="33">
        <v>130</v>
      </c>
      <c r="E150" s="34">
        <v>85</v>
      </c>
      <c r="F150" s="35">
        <v>80</v>
      </c>
      <c r="G150" s="36">
        <v>85</v>
      </c>
      <c r="H150" s="37">
        <v>95</v>
      </c>
      <c r="I150" s="38">
        <v>60</v>
      </c>
      <c r="J150" s="52">
        <v>535</v>
      </c>
    </row>
    <row r="151" customHeight="1" spans="1:10">
      <c r="A151" s="47">
        <v>132</v>
      </c>
      <c r="B151" s="22" t="s">
        <v>297</v>
      </c>
      <c r="C151" s="22" t="s">
        <v>298</v>
      </c>
      <c r="D151" s="33">
        <v>48</v>
      </c>
      <c r="E151" s="34">
        <v>48</v>
      </c>
      <c r="F151" s="35">
        <v>48</v>
      </c>
      <c r="G151" s="36">
        <v>48</v>
      </c>
      <c r="H151" s="37">
        <v>48</v>
      </c>
      <c r="I151" s="38">
        <v>48</v>
      </c>
      <c r="J151" s="52">
        <v>288</v>
      </c>
    </row>
    <row r="152" customHeight="1" spans="1:10">
      <c r="A152" s="47">
        <v>133</v>
      </c>
      <c r="B152" s="22" t="s">
        <v>14</v>
      </c>
      <c r="C152" s="22" t="s">
        <v>299</v>
      </c>
      <c r="D152" s="33">
        <v>55</v>
      </c>
      <c r="E152" s="34">
        <v>55</v>
      </c>
      <c r="F152" s="35">
        <v>50</v>
      </c>
      <c r="G152" s="36">
        <v>45</v>
      </c>
      <c r="H152" s="37">
        <v>65</v>
      </c>
      <c r="I152" s="38">
        <v>55</v>
      </c>
      <c r="J152" s="52">
        <v>325</v>
      </c>
    </row>
    <row r="153" customHeight="1" spans="1:10">
      <c r="A153" s="47">
        <v>134</v>
      </c>
      <c r="B153" s="22" t="s">
        <v>300</v>
      </c>
      <c r="C153" s="22" t="s">
        <v>301</v>
      </c>
      <c r="D153" s="33">
        <v>130</v>
      </c>
      <c r="E153" s="34">
        <v>65</v>
      </c>
      <c r="F153" s="35">
        <v>60</v>
      </c>
      <c r="G153" s="36">
        <v>110</v>
      </c>
      <c r="H153" s="37">
        <v>95</v>
      </c>
      <c r="I153" s="38">
        <v>65</v>
      </c>
      <c r="J153" s="52">
        <v>525</v>
      </c>
    </row>
    <row r="154" customHeight="1" spans="1:10">
      <c r="A154" s="47">
        <v>135</v>
      </c>
      <c r="B154" s="22" t="s">
        <v>302</v>
      </c>
      <c r="C154" s="22" t="s">
        <v>303</v>
      </c>
      <c r="D154" s="33">
        <v>65</v>
      </c>
      <c r="E154" s="34">
        <v>65</v>
      </c>
      <c r="F154" s="35">
        <v>60</v>
      </c>
      <c r="G154" s="36">
        <v>110</v>
      </c>
      <c r="H154" s="37">
        <v>95</v>
      </c>
      <c r="I154" s="38">
        <v>130</v>
      </c>
      <c r="J154" s="52">
        <v>525</v>
      </c>
    </row>
    <row r="155" customHeight="1" spans="1:10">
      <c r="A155" s="47">
        <v>136</v>
      </c>
      <c r="B155" s="22" t="s">
        <v>304</v>
      </c>
      <c r="C155" s="22" t="s">
        <v>305</v>
      </c>
      <c r="D155" s="33">
        <v>65</v>
      </c>
      <c r="E155" s="34">
        <v>130</v>
      </c>
      <c r="F155" s="35">
        <v>60</v>
      </c>
      <c r="G155" s="36">
        <v>95</v>
      </c>
      <c r="H155" s="37">
        <v>110</v>
      </c>
      <c r="I155" s="38">
        <v>65</v>
      </c>
      <c r="J155" s="52">
        <v>525</v>
      </c>
    </row>
    <row r="156" customHeight="1" spans="1:10">
      <c r="A156" s="47">
        <v>137</v>
      </c>
      <c r="B156" s="22" t="s">
        <v>306</v>
      </c>
      <c r="C156" s="22" t="s">
        <v>307</v>
      </c>
      <c r="D156" s="33">
        <v>65</v>
      </c>
      <c r="E156" s="34">
        <v>60</v>
      </c>
      <c r="F156" s="35">
        <v>70</v>
      </c>
      <c r="G156" s="36">
        <v>85</v>
      </c>
      <c r="H156" s="37">
        <v>75</v>
      </c>
      <c r="I156" s="38">
        <v>40</v>
      </c>
      <c r="J156" s="52">
        <v>395</v>
      </c>
    </row>
    <row r="157" customHeight="1" spans="1:10">
      <c r="A157" s="47">
        <v>138</v>
      </c>
      <c r="B157" s="22" t="s">
        <v>308</v>
      </c>
      <c r="C157" s="22" t="s">
        <v>309</v>
      </c>
      <c r="D157" s="33">
        <v>35</v>
      </c>
      <c r="E157" s="34">
        <v>40</v>
      </c>
      <c r="F157" s="35">
        <v>100</v>
      </c>
      <c r="G157" s="36">
        <v>90</v>
      </c>
      <c r="H157" s="37">
        <v>55</v>
      </c>
      <c r="I157" s="38">
        <v>35</v>
      </c>
      <c r="J157" s="52">
        <v>355</v>
      </c>
    </row>
    <row r="158" customHeight="1" spans="1:10">
      <c r="A158" s="47">
        <v>139</v>
      </c>
      <c r="B158" s="22" t="s">
        <v>310</v>
      </c>
      <c r="C158" s="22" t="s">
        <v>311</v>
      </c>
      <c r="D158" s="33">
        <v>70</v>
      </c>
      <c r="E158" s="34">
        <v>60</v>
      </c>
      <c r="F158" s="35">
        <v>125</v>
      </c>
      <c r="G158" s="36">
        <v>115</v>
      </c>
      <c r="H158" s="37">
        <v>70</v>
      </c>
      <c r="I158" s="38">
        <v>55</v>
      </c>
      <c r="J158" s="52">
        <v>495</v>
      </c>
    </row>
    <row r="159" customHeight="1" spans="1:10">
      <c r="A159" s="47">
        <v>140</v>
      </c>
      <c r="B159" s="22" t="s">
        <v>312</v>
      </c>
      <c r="C159" s="22" t="s">
        <v>313</v>
      </c>
      <c r="D159" s="33">
        <v>30</v>
      </c>
      <c r="E159" s="34">
        <v>80</v>
      </c>
      <c r="F159" s="35">
        <v>90</v>
      </c>
      <c r="G159" s="36">
        <v>55</v>
      </c>
      <c r="H159" s="37">
        <v>45</v>
      </c>
      <c r="I159" s="38">
        <v>55</v>
      </c>
      <c r="J159" s="52">
        <v>355</v>
      </c>
    </row>
    <row r="160" customHeight="1" spans="1:10">
      <c r="A160" s="47">
        <v>141</v>
      </c>
      <c r="B160" s="22" t="s">
        <v>314</v>
      </c>
      <c r="C160" s="22" t="s">
        <v>315</v>
      </c>
      <c r="D160" s="33">
        <v>60</v>
      </c>
      <c r="E160" s="34">
        <v>115</v>
      </c>
      <c r="F160" s="35">
        <v>105</v>
      </c>
      <c r="G160" s="36">
        <v>65</v>
      </c>
      <c r="H160" s="37">
        <v>70</v>
      </c>
      <c r="I160" s="38">
        <v>80</v>
      </c>
      <c r="J160" s="52">
        <v>495</v>
      </c>
    </row>
    <row r="161" customHeight="1" spans="1:10">
      <c r="A161" s="47">
        <v>142</v>
      </c>
      <c r="B161" s="22" t="s">
        <v>316</v>
      </c>
      <c r="C161" s="22" t="s">
        <v>317</v>
      </c>
      <c r="D161" s="33">
        <v>80</v>
      </c>
      <c r="E161" s="34">
        <v>105</v>
      </c>
      <c r="F161" s="35">
        <v>65</v>
      </c>
      <c r="G161" s="36">
        <v>60</v>
      </c>
      <c r="H161" s="37">
        <v>75</v>
      </c>
      <c r="I161" s="38">
        <v>130</v>
      </c>
      <c r="J161" s="52">
        <v>515</v>
      </c>
    </row>
    <row r="162" customHeight="1" spans="1:10">
      <c r="A162" s="47">
        <v>143</v>
      </c>
      <c r="B162" s="22" t="s">
        <v>318</v>
      </c>
      <c r="C162" s="22" t="s">
        <v>319</v>
      </c>
      <c r="D162" s="33">
        <v>160</v>
      </c>
      <c r="E162" s="34">
        <v>110</v>
      </c>
      <c r="F162" s="35">
        <v>65</v>
      </c>
      <c r="G162" s="36">
        <v>65</v>
      </c>
      <c r="H162" s="37">
        <v>110</v>
      </c>
      <c r="I162" s="38">
        <v>30</v>
      </c>
      <c r="J162" s="52">
        <v>540</v>
      </c>
    </row>
    <row r="163" customHeight="1" spans="1:10">
      <c r="A163" s="47">
        <v>144</v>
      </c>
      <c r="B163" s="22" t="s">
        <v>320</v>
      </c>
      <c r="C163" s="22" t="s">
        <v>321</v>
      </c>
      <c r="D163" s="33">
        <v>90</v>
      </c>
      <c r="E163" s="34">
        <v>85</v>
      </c>
      <c r="F163" s="35">
        <v>100</v>
      </c>
      <c r="G163" s="36">
        <v>95</v>
      </c>
      <c r="H163" s="37">
        <v>125</v>
      </c>
      <c r="I163" s="38">
        <v>85</v>
      </c>
      <c r="J163" s="52">
        <v>580</v>
      </c>
    </row>
    <row r="164" customHeight="1" spans="1:10">
      <c r="A164" s="47">
        <v>145</v>
      </c>
      <c r="B164" s="22" t="s">
        <v>322</v>
      </c>
      <c r="C164" s="22" t="s">
        <v>323</v>
      </c>
      <c r="D164" s="33">
        <v>90</v>
      </c>
      <c r="E164" s="34">
        <v>90</v>
      </c>
      <c r="F164" s="35">
        <v>85</v>
      </c>
      <c r="G164" s="36">
        <v>125</v>
      </c>
      <c r="H164" s="37">
        <v>90</v>
      </c>
      <c r="I164" s="38">
        <v>100</v>
      </c>
      <c r="J164" s="52">
        <v>580</v>
      </c>
    </row>
    <row r="165" customHeight="1" spans="1:10">
      <c r="A165" s="47">
        <v>146</v>
      </c>
      <c r="B165" s="22" t="s">
        <v>324</v>
      </c>
      <c r="C165" s="22" t="s">
        <v>325</v>
      </c>
      <c r="D165" s="33">
        <v>90</v>
      </c>
      <c r="E165" s="34">
        <v>100</v>
      </c>
      <c r="F165" s="35">
        <v>90</v>
      </c>
      <c r="G165" s="36">
        <v>125</v>
      </c>
      <c r="H165" s="37">
        <v>85</v>
      </c>
      <c r="I165" s="38">
        <v>90</v>
      </c>
      <c r="J165" s="52">
        <v>580</v>
      </c>
    </row>
    <row r="166" customHeight="1" spans="1:10">
      <c r="A166" s="47">
        <v>147</v>
      </c>
      <c r="B166" s="22" t="s">
        <v>326</v>
      </c>
      <c r="C166" s="22" t="s">
        <v>327</v>
      </c>
      <c r="D166" s="33">
        <v>41</v>
      </c>
      <c r="E166" s="34">
        <v>64</v>
      </c>
      <c r="F166" s="35">
        <v>45</v>
      </c>
      <c r="G166" s="36">
        <v>50</v>
      </c>
      <c r="H166" s="37">
        <v>50</v>
      </c>
      <c r="I166" s="38">
        <v>50</v>
      </c>
      <c r="J166" s="52">
        <v>300</v>
      </c>
    </row>
    <row r="167" customHeight="1" spans="1:10">
      <c r="A167" s="47">
        <v>148</v>
      </c>
      <c r="B167" s="22" t="s">
        <v>328</v>
      </c>
      <c r="C167" s="22" t="s">
        <v>329</v>
      </c>
      <c r="D167" s="33">
        <v>61</v>
      </c>
      <c r="E167" s="34">
        <v>84</v>
      </c>
      <c r="F167" s="35">
        <v>65</v>
      </c>
      <c r="G167" s="36">
        <v>70</v>
      </c>
      <c r="H167" s="37">
        <v>70</v>
      </c>
      <c r="I167" s="38">
        <v>70</v>
      </c>
      <c r="J167" s="52">
        <v>420</v>
      </c>
    </row>
    <row r="168" customHeight="1" spans="1:10">
      <c r="A168" s="47">
        <v>149</v>
      </c>
      <c r="B168" s="22" t="s">
        <v>330</v>
      </c>
      <c r="C168" s="22" t="s">
        <v>331</v>
      </c>
      <c r="D168" s="33">
        <v>91</v>
      </c>
      <c r="E168" s="34">
        <v>134</v>
      </c>
      <c r="F168" s="35">
        <v>95</v>
      </c>
      <c r="G168" s="36">
        <v>100</v>
      </c>
      <c r="H168" s="37">
        <v>100</v>
      </c>
      <c r="I168" s="38">
        <v>80</v>
      </c>
      <c r="J168" s="52">
        <v>600</v>
      </c>
    </row>
    <row r="169" customHeight="1" spans="1:10">
      <c r="A169" s="47">
        <v>150</v>
      </c>
      <c r="B169" s="22" t="s">
        <v>332</v>
      </c>
      <c r="C169" s="22" t="s">
        <v>333</v>
      </c>
      <c r="D169" s="33">
        <v>106</v>
      </c>
      <c r="E169" s="34">
        <v>110</v>
      </c>
      <c r="F169" s="35">
        <v>90</v>
      </c>
      <c r="G169" s="36">
        <v>154</v>
      </c>
      <c r="H169" s="37">
        <v>90</v>
      </c>
      <c r="I169" s="38">
        <v>130</v>
      </c>
      <c r="J169" s="52">
        <v>680</v>
      </c>
    </row>
    <row r="170" customHeight="1" spans="1:10">
      <c r="A170" s="47">
        <v>151</v>
      </c>
      <c r="B170" s="22" t="s">
        <v>334</v>
      </c>
      <c r="C170" s="22" t="s">
        <v>335</v>
      </c>
      <c r="D170" s="33">
        <v>100</v>
      </c>
      <c r="E170" s="34">
        <v>100</v>
      </c>
      <c r="F170" s="35">
        <v>100</v>
      </c>
      <c r="G170" s="36">
        <v>100</v>
      </c>
      <c r="H170" s="37">
        <v>100</v>
      </c>
      <c r="I170" s="38">
        <v>100</v>
      </c>
      <c r="J170" s="52">
        <v>600</v>
      </c>
    </row>
    <row r="171" customHeight="1" spans="16373:16373">
      <c r="XES171" s="2"/>
    </row>
    <row r="172" customHeight="1" spans="16373:16373">
      <c r="XES172" s="2"/>
    </row>
    <row r="173" customHeight="1" spans="16373:16373">
      <c r="XES173" s="2"/>
    </row>
    <row r="174" customHeight="1" spans="16373:16373">
      <c r="XES174" s="2"/>
    </row>
    <row r="175" customHeight="1" spans="16373:16373">
      <c r="XES175" s="2"/>
    </row>
    <row r="176" customHeight="1" spans="16373:16373">
      <c r="XES176" s="2"/>
    </row>
    <row r="177" customHeight="1" spans="16373:16373">
      <c r="XES177" s="2"/>
    </row>
    <row r="178" customHeight="1" spans="16373:16373">
      <c r="XES178" s="2"/>
    </row>
    <row r="179" customHeight="1" spans="16373:16373">
      <c r="XES179" s="2"/>
    </row>
    <row r="180" customHeight="1" spans="16373:16373">
      <c r="XES180" s="2"/>
    </row>
    <row r="181" customHeight="1" spans="16373:16373">
      <c r="XES181" s="2"/>
    </row>
    <row r="182" customHeight="1" spans="16373:16373">
      <c r="XES182" s="2"/>
    </row>
    <row r="183" customHeight="1" spans="16373:16373">
      <c r="XES183" s="2"/>
    </row>
    <row r="184" customHeight="1" spans="16373:16373">
      <c r="XES184" s="2"/>
    </row>
    <row r="185" customHeight="1" spans="16373:16373">
      <c r="XES185" s="2"/>
    </row>
    <row r="186" customHeight="1" spans="16373:16373">
      <c r="XES186" s="2"/>
    </row>
    <row r="187" customHeight="1" spans="16373:16373">
      <c r="XES187" s="2"/>
    </row>
    <row r="188" customHeight="1" spans="16373:16373">
      <c r="XES188" s="2"/>
    </row>
    <row r="189" customHeight="1" spans="16373:16373">
      <c r="XES189" s="2"/>
    </row>
    <row r="190" customHeight="1" spans="16373:16373">
      <c r="XES190" s="2"/>
    </row>
    <row r="191" customHeight="1" spans="16373:16373">
      <c r="XES191" s="2"/>
    </row>
    <row r="192" customHeight="1" spans="16373:16373">
      <c r="XES192" s="2"/>
    </row>
    <row r="193" customHeight="1" spans="16373:16373">
      <c r="XES193" s="2"/>
    </row>
    <row r="194" customHeight="1" spans="16373:16373">
      <c r="XES194" s="2"/>
    </row>
    <row r="195" customHeight="1" spans="16373:16373">
      <c r="XES195" s="2"/>
    </row>
    <row r="196" customHeight="1" spans="16373:16373">
      <c r="XES196" s="2"/>
    </row>
    <row r="197" customHeight="1" spans="16373:16373">
      <c r="XES197" s="2"/>
    </row>
    <row r="198" customHeight="1" spans="16373:16373">
      <c r="XES198" s="2"/>
    </row>
    <row r="199" customHeight="1" spans="16373:16373">
      <c r="XES199" s="2"/>
    </row>
    <row r="200" customHeight="1" spans="16373:16373">
      <c r="XES200" s="2"/>
    </row>
    <row r="201" customHeight="1" spans="16373:16373">
      <c r="XES201" s="2"/>
    </row>
    <row r="202" customHeight="1" spans="16373:16373">
      <c r="XES202" s="2"/>
    </row>
    <row r="203" customHeight="1" spans="16373:16373">
      <c r="XES203" s="2"/>
    </row>
    <row r="204" customHeight="1" spans="16373:16373">
      <c r="XES204" s="2"/>
    </row>
    <row r="205" customHeight="1" spans="16373:16373">
      <c r="XES205" s="2"/>
    </row>
    <row r="206" customHeight="1" spans="16373:16373">
      <c r="XES206" s="2"/>
    </row>
    <row r="207" customHeight="1" spans="16373:16373">
      <c r="XES207" s="2"/>
    </row>
    <row r="208" customHeight="1" spans="16373:16373">
      <c r="XES208" s="2"/>
    </row>
    <row r="209" customHeight="1" spans="16373:16373">
      <c r="XES209" s="2"/>
    </row>
    <row r="210" customHeight="1" spans="16373:16373">
      <c r="XES210" s="2"/>
    </row>
    <row r="211" customHeight="1" spans="16373:16373">
      <c r="XES211" s="2"/>
    </row>
    <row r="212" customHeight="1" spans="16373:16373">
      <c r="XES212" s="2"/>
    </row>
    <row r="213" customHeight="1" spans="16373:16373">
      <c r="XES213" s="2"/>
    </row>
    <row r="214" customHeight="1" spans="16373:16373">
      <c r="XES214" s="2"/>
    </row>
    <row r="215" customHeight="1" spans="16373:16373">
      <c r="XES215" s="2"/>
    </row>
    <row r="216" customHeight="1" spans="16373:16373">
      <c r="XES216" s="2"/>
    </row>
    <row r="217" customHeight="1" spans="16373:16373">
      <c r="XES217" s="2"/>
    </row>
    <row r="218" customHeight="1" spans="16373:16373">
      <c r="XES218" s="2"/>
    </row>
    <row r="219" customHeight="1" spans="16373:16373">
      <c r="XES219" s="2"/>
    </row>
    <row r="220" customHeight="1" spans="16373:16373">
      <c r="XES220" s="2"/>
    </row>
    <row r="221" customHeight="1" spans="16373:16373">
      <c r="XES221" s="2"/>
    </row>
    <row r="222" customHeight="1" spans="16373:16373">
      <c r="XES222" s="2"/>
    </row>
    <row r="223" customHeight="1" spans="16373:16373">
      <c r="XES223" s="2"/>
    </row>
    <row r="224" customHeight="1" spans="16373:16373">
      <c r="XES224" s="2"/>
    </row>
    <row r="225" customHeight="1" spans="16373:16373">
      <c r="XES225" s="2"/>
    </row>
    <row r="226" customHeight="1" spans="16373:16373">
      <c r="XES226" s="2"/>
    </row>
    <row r="227" customHeight="1" spans="16373:16373">
      <c r="XES227" s="2"/>
    </row>
    <row r="228" customHeight="1" spans="16373:16373">
      <c r="XES228" s="2"/>
    </row>
    <row r="229" customHeight="1" spans="16373:16373">
      <c r="XES229" s="2"/>
    </row>
    <row r="230" customHeight="1" spans="16373:16373">
      <c r="XES230" s="2"/>
    </row>
    <row r="231" customHeight="1" spans="16373:16373">
      <c r="XES231" s="2"/>
    </row>
    <row r="232" customHeight="1" spans="16373:16373">
      <c r="XES232" s="2"/>
    </row>
    <row r="233" customHeight="1" spans="16373:16373">
      <c r="XES233" s="2"/>
    </row>
    <row r="234" customHeight="1" spans="16373:16373">
      <c r="XES234" s="2"/>
    </row>
    <row r="235" customHeight="1" spans="16373:16373">
      <c r="XES235" s="2"/>
    </row>
    <row r="236" customHeight="1" spans="16373:16373">
      <c r="XES236" s="2"/>
    </row>
    <row r="237" customHeight="1" spans="16373:16373">
      <c r="XES237" s="2"/>
    </row>
    <row r="238" customHeight="1" spans="16373:16373">
      <c r="XES238" s="2"/>
    </row>
    <row r="239" customHeight="1" spans="16373:16373">
      <c r="XES239" s="2"/>
    </row>
    <row r="240" customHeight="1" spans="16373:16373">
      <c r="XES240" s="2"/>
    </row>
    <row r="241" customHeight="1" spans="16373:16373">
      <c r="XES241" s="2"/>
    </row>
    <row r="242" customHeight="1" spans="16373:16373">
      <c r="XES242" s="2"/>
    </row>
    <row r="243" customHeight="1" spans="16373:16373">
      <c r="XES243" s="2"/>
    </row>
    <row r="244" customHeight="1" spans="16373:16373">
      <c r="XES244" s="2"/>
    </row>
    <row r="245" customHeight="1" spans="16373:16373">
      <c r="XES245" s="2"/>
    </row>
    <row r="246" customHeight="1" spans="16373:16373">
      <c r="XES246" s="2"/>
    </row>
    <row r="247" customHeight="1" spans="16373:16373">
      <c r="XES247" s="2"/>
    </row>
    <row r="248" customHeight="1" spans="16373:16373">
      <c r="XES248" s="2"/>
    </row>
    <row r="249" customHeight="1" spans="16373:16373">
      <c r="XES249" s="2"/>
    </row>
    <row r="250" customHeight="1" spans="16373:16373">
      <c r="XES250" s="2"/>
    </row>
    <row r="251" customHeight="1" spans="16373:16373">
      <c r="XES251" s="2"/>
    </row>
    <row r="252" customHeight="1" spans="16373:16373">
      <c r="XES252" s="2"/>
    </row>
    <row r="253" customHeight="1" spans="16373:16373">
      <c r="XES253" s="2"/>
    </row>
    <row r="254" customHeight="1" spans="16373:16373">
      <c r="XES254" s="2"/>
    </row>
    <row r="255" customHeight="1" spans="16373:16373">
      <c r="XES255" s="2"/>
    </row>
    <row r="256" customHeight="1" spans="16373:16373">
      <c r="XES256" s="2"/>
    </row>
    <row r="257" customHeight="1" spans="16373:16373">
      <c r="XES257" s="2"/>
    </row>
    <row r="258" customHeight="1" spans="16373:16373">
      <c r="XES258" s="2"/>
    </row>
    <row r="259" customHeight="1" spans="16373:16373">
      <c r="XES259" s="2"/>
    </row>
    <row r="260" customHeight="1" spans="16373:16373">
      <c r="XES260" s="2"/>
    </row>
    <row r="261" customHeight="1" spans="16373:16373">
      <c r="XES261" s="2"/>
    </row>
    <row r="262" customHeight="1" spans="16373:16373">
      <c r="XES262" s="2"/>
    </row>
    <row r="263" customHeight="1" spans="16373:16373">
      <c r="XES263" s="2"/>
    </row>
    <row r="264" customHeight="1" spans="16373:16373">
      <c r="XES264" s="2"/>
    </row>
    <row r="265" customHeight="1" spans="16373:16373">
      <c r="XES265" s="2"/>
    </row>
    <row r="266" customHeight="1" spans="16373:16373">
      <c r="XES266" s="2"/>
    </row>
    <row r="267" customHeight="1" spans="16373:16373">
      <c r="XES267" s="2"/>
    </row>
    <row r="268" customHeight="1" spans="16373:16373">
      <c r="XES268" s="2"/>
    </row>
    <row r="269" customHeight="1" spans="16373:16373">
      <c r="XES269" s="2"/>
    </row>
    <row r="270" customHeight="1" spans="16373:16373">
      <c r="XES270" s="2"/>
    </row>
    <row r="271" customHeight="1" spans="16373:16373">
      <c r="XES271" s="2"/>
    </row>
    <row r="272" customHeight="1" spans="16373:16373">
      <c r="XES272" s="2"/>
    </row>
    <row r="273" customHeight="1" spans="16373:16373">
      <c r="XES273" s="2"/>
    </row>
    <row r="274" customHeight="1" spans="16373:16373">
      <c r="XES274" s="2"/>
    </row>
    <row r="275" customHeight="1" spans="16373:16373">
      <c r="XES275" s="2"/>
    </row>
    <row r="276" customHeight="1" spans="16373:16373">
      <c r="XES276" s="2"/>
    </row>
    <row r="277" customHeight="1" spans="16373:16373">
      <c r="XES277" s="2"/>
    </row>
    <row r="278" customHeight="1" spans="16373:16373">
      <c r="XES278" s="2"/>
    </row>
    <row r="279" customHeight="1" spans="16373:16373">
      <c r="XES279" s="2"/>
    </row>
    <row r="280" customHeight="1" spans="16373:16373">
      <c r="XES280" s="2"/>
    </row>
    <row r="281" customHeight="1" spans="16373:16373">
      <c r="XES281" s="2"/>
    </row>
    <row r="282" customHeight="1" spans="16373:16373">
      <c r="XES282" s="2"/>
    </row>
    <row r="283" customHeight="1" spans="16373:16373">
      <c r="XES283" s="2"/>
    </row>
    <row r="284" customHeight="1" spans="16373:16373">
      <c r="XES284" s="2"/>
    </row>
    <row r="285" customHeight="1" spans="16373:16373">
      <c r="XES285" s="2"/>
    </row>
    <row r="286" customHeight="1" spans="16373:16373">
      <c r="XES286" s="2"/>
    </row>
    <row r="287" customHeight="1" spans="16373:16373">
      <c r="XES287" s="2"/>
    </row>
    <row r="288" customHeight="1" spans="16373:16373">
      <c r="XES288" s="2"/>
    </row>
    <row r="289" customHeight="1" spans="16373:16373">
      <c r="XES289" s="2"/>
    </row>
    <row r="290" customHeight="1" spans="16373:16373">
      <c r="XES290" s="2"/>
    </row>
    <row r="291" customHeight="1" spans="16373:16373">
      <c r="XES291" s="2"/>
    </row>
    <row r="292" customHeight="1" spans="16373:16373">
      <c r="XES292" s="2"/>
    </row>
    <row r="293" customHeight="1" spans="16373:16373">
      <c r="XES293" s="2"/>
    </row>
    <row r="294" customHeight="1" spans="16373:16373">
      <c r="XES294" s="2"/>
    </row>
    <row r="295" customHeight="1" spans="16373:16373">
      <c r="XES295" s="2"/>
    </row>
    <row r="296" customHeight="1" spans="16373:16373">
      <c r="XES296" s="2"/>
    </row>
    <row r="297" customHeight="1" spans="16373:16373">
      <c r="XES297" s="2"/>
    </row>
    <row r="298" customHeight="1" spans="16373:16373">
      <c r="XES298" s="2"/>
    </row>
    <row r="299" customHeight="1" spans="16373:16373">
      <c r="XES299" s="2"/>
    </row>
    <row r="300" customHeight="1" spans="16373:16373">
      <c r="XES300" s="2"/>
    </row>
    <row r="301" customHeight="1" spans="16373:16373">
      <c r="XES301" s="2"/>
    </row>
    <row r="302" customHeight="1" spans="16373:16373">
      <c r="XES302" s="2"/>
    </row>
    <row r="303" customHeight="1" spans="16373:16373">
      <c r="XES303" s="2"/>
    </row>
    <row r="304" customHeight="1" spans="16373:16373">
      <c r="XES304" s="2"/>
    </row>
    <row r="305" customHeight="1" spans="16373:16373">
      <c r="XES305" s="2"/>
    </row>
    <row r="306" customHeight="1" spans="16373:16373">
      <c r="XES306" s="2"/>
    </row>
    <row r="307" customHeight="1" spans="16373:16373">
      <c r="XES307" s="2"/>
    </row>
    <row r="308" customHeight="1" spans="16373:16373">
      <c r="XES308" s="2"/>
    </row>
    <row r="309" customHeight="1" spans="16373:16373">
      <c r="XES309" s="2"/>
    </row>
    <row r="310" customHeight="1" spans="16373:16373">
      <c r="XES310" s="2"/>
    </row>
    <row r="311" customHeight="1" spans="16373:16373">
      <c r="XES311" s="2"/>
    </row>
    <row r="312" customHeight="1" spans="16373:16373">
      <c r="XES312" s="2"/>
    </row>
    <row r="313" customHeight="1" spans="16373:16373">
      <c r="XES313" s="2"/>
    </row>
    <row r="314" customHeight="1" spans="16373:16373">
      <c r="XES314" s="2"/>
    </row>
    <row r="315" customHeight="1" spans="16373:16373">
      <c r="XES315" s="2"/>
    </row>
    <row r="316" customHeight="1" spans="16373:16373">
      <c r="XES316" s="2"/>
    </row>
    <row r="317" customHeight="1" spans="16373:16373">
      <c r="XES317" s="2"/>
    </row>
    <row r="318" customHeight="1" spans="16373:16373">
      <c r="XES318" s="2"/>
    </row>
    <row r="319" customHeight="1" spans="16373:16373">
      <c r="XES319" s="2"/>
    </row>
    <row r="320" customHeight="1" spans="16373:16373">
      <c r="XES320" s="2"/>
    </row>
    <row r="321" customHeight="1" spans="16373:16373">
      <c r="XES321" s="2"/>
    </row>
    <row r="322" customHeight="1" spans="16373:16373">
      <c r="XES322" s="2"/>
    </row>
    <row r="323" customHeight="1" spans="16373:16373">
      <c r="XES323" s="2"/>
    </row>
    <row r="324" customHeight="1" spans="16373:16373">
      <c r="XES324" s="2"/>
    </row>
    <row r="325" customHeight="1" spans="16373:16373">
      <c r="XES325" s="2"/>
    </row>
    <row r="326" customHeight="1" spans="16373:16373">
      <c r="XES326" s="2"/>
    </row>
    <row r="327" customHeight="1" spans="16373:16373">
      <c r="XES327" s="2"/>
    </row>
    <row r="328" customHeight="1" spans="16373:16373">
      <c r="XES328" s="2"/>
    </row>
    <row r="329" customHeight="1" spans="16373:16373">
      <c r="XES329" s="2"/>
    </row>
  </sheetData>
  <mergeCells count="6">
    <mergeCell ref="A1:C1"/>
    <mergeCell ref="D14:K14"/>
    <mergeCell ref="D15:E15"/>
    <mergeCell ref="F15:G15"/>
    <mergeCell ref="H15:I15"/>
    <mergeCell ref="J15:K15"/>
  </mergeCells>
  <conditionalFormatting sqref="C11:F11">
    <cfRule type="cellIs" dxfId="0" priority="1" operator="greaterThan">
      <formula>$B$15</formula>
    </cfRule>
  </conditionalFormatting>
  <conditionalFormatting sqref="D15:K15">
    <cfRule type="cellIs" dxfId="1" priority="2" operator="greaterThan">
      <formula>$C$15</formula>
    </cfRule>
  </conditionalFormatting>
  <dataValidations count="5">
    <dataValidation type="list" allowBlank="1" showInputMessage="1" showErrorMessage="1" sqref="A4">
      <formula1>$P$20:$P$98</formula1>
    </dataValidation>
    <dataValidation allowBlank="1" showInputMessage="1" showErrorMessage="1" sqref="A7 A8 A10"/>
    <dataValidation type="list" allowBlank="1" showInputMessage="1" showErrorMessage="1" sqref="B4">
      <formula1>$M$20:$M$39</formula1>
    </dataValidation>
    <dataValidation type="list" allowBlank="1" showInputMessage="1" showErrorMessage="1" sqref="A6">
      <formula1>$B$20:$B$170</formula1>
    </dataValidation>
    <dataValidation type="list" allowBlank="1" showInputMessage="1" showErrorMessage="1" sqref="A15">
      <formula1>$O$20:$O$98</formula1>
    </dataValidation>
  </dataValidations>
  <hyperlinks>
    <hyperlink ref="A19" r:id="rId1" display="#" tooltip="http://bulbapedia.bulbagarden.net/wiki/National_Pok%C3%A9dex"/>
    <hyperlink ref="A9" r:id="rId1" display="#" tooltip="http://bulbapedia.bulbagarden.net/wiki/National_Pok%C3%A9dex"/>
  </hyperlink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38317</dc:creator>
  <dcterms:created xsi:type="dcterms:W3CDTF">2016-07-20T05:55:00Z</dcterms:created>
  <dcterms:modified xsi:type="dcterms:W3CDTF">2016-07-21T05:18:25Z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